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3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155" i="1" l="1"/>
  <c r="K154" i="1"/>
  <c r="K155" i="1" s="1"/>
  <c r="E154" i="1"/>
  <c r="E153" i="1"/>
  <c r="K152" i="1"/>
  <c r="K153" i="1" s="1"/>
  <c r="E152" i="1"/>
  <c r="E140" i="1"/>
  <c r="K139" i="1"/>
  <c r="K140" i="1" s="1"/>
  <c r="E139" i="1"/>
  <c r="E138" i="1"/>
  <c r="K137" i="1"/>
  <c r="K138" i="1" s="1"/>
  <c r="E137" i="1"/>
  <c r="E128" i="1"/>
  <c r="K127" i="1"/>
  <c r="K128" i="1" s="1"/>
  <c r="E127" i="1"/>
  <c r="E126" i="1"/>
  <c r="K125" i="1"/>
  <c r="K126" i="1" s="1"/>
  <c r="E125" i="1"/>
  <c r="E98" i="1"/>
  <c r="K97" i="1"/>
  <c r="K98" i="1" s="1"/>
  <c r="E97" i="1"/>
  <c r="E96" i="1"/>
  <c r="E95" i="1"/>
  <c r="K96" i="1" s="1"/>
  <c r="E81" i="1"/>
  <c r="K80" i="1"/>
  <c r="K81" i="1" s="1"/>
  <c r="E80" i="1"/>
  <c r="E79" i="1"/>
  <c r="K78" i="1"/>
  <c r="K79" i="1" s="1"/>
  <c r="E78" i="1"/>
  <c r="E54" i="1"/>
  <c r="K53" i="1"/>
  <c r="K54" i="1" s="1"/>
  <c r="E53" i="1"/>
  <c r="E52" i="1"/>
  <c r="K51" i="1"/>
  <c r="K52" i="1" s="1"/>
  <c r="E51" i="1"/>
  <c r="E25" i="1"/>
  <c r="K24" i="1"/>
  <c r="K157" i="1" s="1"/>
  <c r="K158" i="1" s="1"/>
  <c r="E24" i="1"/>
  <c r="E23" i="1"/>
  <c r="K22" i="1"/>
  <c r="K23" i="1" s="1"/>
  <c r="E22" i="1"/>
  <c r="K25" i="1" l="1"/>
</calcChain>
</file>

<file path=xl/sharedStrings.xml><?xml version="1.0" encoding="utf-8"?>
<sst xmlns="http://schemas.openxmlformats.org/spreadsheetml/2006/main" count="359" uniqueCount="268">
  <si>
    <t>chromosome</t>
  </si>
  <si>
    <t>id</t>
  </si>
  <si>
    <t>family</t>
  </si>
  <si>
    <t>size</t>
  </si>
  <si>
    <t>p.value</t>
  </si>
  <si>
    <t>FDR</t>
  </si>
  <si>
    <t>genes</t>
  </si>
  <si>
    <t>additional genes</t>
  </si>
  <si>
    <t>extended size</t>
  </si>
  <si>
    <t>Relatedness FDR</t>
  </si>
  <si>
    <t>S. scitamineum</t>
  </si>
  <si>
    <t>scaffold00002</t>
  </si>
  <si>
    <t>SPSC_00098, SPSC_00097, SPSC_00096, SPSC_00095, SPSC_00094, SPSC_00093, SPSC_00092, SPSC_00091, SPSC_00090, SPSC_00089, SPSC_00088, SPSC_00087, SPSC_00086, SPSC_00085, SPSC_00084, SPSC_00083, SPSC_00082, SPSC_00081, SPSC_00080, SPSC_10008, SPSC_10007, SPSC_10006, SPSC_10005, SPSC_00079, SPSC_00078, SPSC_00077, SPSC_00076, SPSC_00075, SPSC_00074, SPSC_00073, SPSC_00072, SPSC_00071, SPSC_00070</t>
  </si>
  <si>
    <t>SPSC_00069, SPSC_00068, SPSC_00067, SPSC_00066, SPSC_00065</t>
  </si>
  <si>
    <t>scaffold00030</t>
  </si>
  <si>
    <t>SPSC_04276, SPSC_04275, SPSC_04274, SPSC_04273, SPSC_04272, SPSC_04271, SPSC_04270, SPSC_04269, SPSC_04268, SPSC_04267, SPSC_04266, SPSC_04265, SPSC_04264, SPSC_04263, SPSC_04262, SPSC_04261, SPSC_04260, SPSC_04259</t>
  </si>
  <si>
    <t>scaffold00044</t>
  </si>
  <si>
    <t>SPSC_06212, SPSC_06211, SPSC_06210, SPSC_06209, SPSC_06208, SPSC_06207, SPSC_06206, SPSC_06205, SPSC_06204, SPSC_10004, SPSC_10003, SPSC_10002, SPSC_06203, SPSC_10001, SPSC_06202, SPSC_06201</t>
  </si>
  <si>
    <t>scaffold00036</t>
  </si>
  <si>
    <t>SPSC_05116, SPSC_05115, SPSC_05114, SPSC_05113, SPSC_05112, SPSC_05111, SPSC_05110, SPSC_05109, SPSC_05108, SPSC_05107, SPSC_05106, SPSC_05105, SPSC_05104, SPSC_05103</t>
  </si>
  <si>
    <t>scaffold00033</t>
  </si>
  <si>
    <t>SPSC_04678, SPSC_04677, SPSC_04676, SPSC_04675, SPSC_04674, SPSC_04673, SPSC_04672, SPSC_04671, SPSC_04670, SPSC_04669, SPSC_04668, SPSC_04667, SPSC_04666</t>
  </si>
  <si>
    <t>scaffold00021</t>
  </si>
  <si>
    <t>SPSC_03544, SPSC_03543, SPSC_03542, SPSC_03541, SPSC_03540, SPSC_03539, SPSC_03538, SPSC_03537, SPSC_03536, SPSC_03535, SPSC_03534, SPSC_03533</t>
  </si>
  <si>
    <t>SPSC_03545, SPSC_03546, SPSC_03547</t>
  </si>
  <si>
    <t>SPSC_06094, SPSC_06093, SPSC_06092, SPSC_06091, SPSC_06090, SPSC_06089, SPSC_06088, SPSC_06087, SPSC_06086, SPSC_06085, SPSC_06084, SPSC_06083</t>
  </si>
  <si>
    <t>scaffold00009</t>
  </si>
  <si>
    <t>SPSC_01504, SPSC_01503, SPSC_01502, SPSC_01501, SPSC_01500, SPSC_01499, SPSC_01498, SPSC_01497, SPSC_01496, SPSC_01495, SPSC_01494</t>
  </si>
  <si>
    <t>scaffold00038</t>
  </si>
  <si>
    <t>SPSC_05327, SPSC_05326, SPSC_05325, SPSC_05324, SPSC_05323, SPSC_05322, SPSC_05321, SPSC_05320, SPSC_05319, SPSC_05318</t>
  </si>
  <si>
    <t>scaffold00046</t>
  </si>
  <si>
    <t>SPSC_06636, SPSC_06635, SPSC_06634, SPSC_06633, SPSC_06632, SPSC_06631, SPSC_06630, SPSC_06629</t>
  </si>
  <si>
    <t>SPSC_03604, SPSC_03603, SPSC_03602, SPSC_03601</t>
  </si>
  <si>
    <t>scaffold00032</t>
  </si>
  <si>
    <t>SPSC_04519, SPSC_04518, SPSC_04517, SPSC_04516</t>
  </si>
  <si>
    <t>SPSC_06229, SPSC_06228, SPSC_06227, SPSC_06226</t>
  </si>
  <si>
    <t>SPSC_06108, SPSC_06107, SPSC_06106, SPSC_06105</t>
  </si>
  <si>
    <t>scaffold00014</t>
  </si>
  <si>
    <t>SPSC_02062, SPSC_02061, SPSC_02060</t>
  </si>
  <si>
    <t>SPSC_01711, SPSC_01710, SPSC_01709</t>
  </si>
  <si>
    <t>SPSC_01708, SPSC_01707, SPSC_01706, SPSC_01705</t>
  </si>
  <si>
    <t>SPSC_01707, SPSC_01706, SPSC_01705</t>
  </si>
  <si>
    <t>NB: included in extended cluster Ss-scaf14-4</t>
  </si>
  <si>
    <t>SPSC_06359, SPSC_06358, SPSC_06357</t>
  </si>
  <si>
    <t>scaffold00045</t>
  </si>
  <si>
    <t>SPSC_06340, SPSC_06341, SPSC_06342, SPSC_06343, SPSC_06344, SPSC_06345, SPSC_06346, SPSC_06347, SPSC_06348</t>
  </si>
  <si>
    <t>Number of clusters with FDR 10%:</t>
  </si>
  <si>
    <t>Number of significant clusters with relatedness FDR 10%:</t>
  </si>
  <si>
    <t>Size of largest cluster:</t>
  </si>
  <si>
    <t>Average cluster size (FDR 10%):</t>
  </si>
  <si>
    <t>Number of clusters with relatedness FDR 10%:</t>
  </si>
  <si>
    <t>Number of clustered genes (FDR 10%):</t>
  </si>
  <si>
    <t>S. reilianum</t>
  </si>
  <si>
    <t>chr05</t>
  </si>
  <si>
    <t>sr16561, sr16560, sr16559, sr16558, sr16557, sr16556, sr16555, sr16554, sr16553, sr16552, sr16551, sr16550, sr16549, sr16548, sr16547, sr16546, sr13434</t>
  </si>
  <si>
    <t>Diversity region 20-15</t>
  </si>
  <si>
    <t>chr02</t>
  </si>
  <si>
    <t>sr10321, sr10320, sr10319, sr10318, sr10317, sr10316, sr10315, sr10314, sr10313, sr10312, sr10311, sr10310, sr10309, sr10308</t>
  </si>
  <si>
    <t>Diversity region 2-21</t>
  </si>
  <si>
    <t>chr08</t>
  </si>
  <si>
    <t>sr14226, sr14225, sr14224, sr14223, sr14222, sr14221, sr14220, sr17609, sr02614, sr02613, sr11133, sr11132, sr11130</t>
  </si>
  <si>
    <t>Diversity region 8-12</t>
  </si>
  <si>
    <t>sr13374, sr13375, sr13376, sr13377, sr13378, sr13379, sr13380, sr13381, sr13382, sr13383, sr13384</t>
  </si>
  <si>
    <t>sr13385, sr13386, sr13372, sr13371, sr13370, sr13369, sr13368, sr13367, sr13366, sr13365, sr13364, sr13363, sr13362, sr13361, sr13360</t>
  </si>
  <si>
    <t>Diversity region 5-12</t>
  </si>
  <si>
    <t>chr10</t>
  </si>
  <si>
    <t>sr11238, sr11237, sr11236.2, sr11235.2, sr11234.2, sr11233, sr11232, sr20008, sr11231, sr11227, sr11226</t>
  </si>
  <si>
    <t>Diversity region 10-15</t>
  </si>
  <si>
    <t>chr19</t>
  </si>
  <si>
    <t>sr10079, sr10077, sr10075, sr10073, sr10071, sr10070, sr10069, sr20014, sr20013, sr10068, sr20015</t>
  </si>
  <si>
    <t>sr10043, sr10045, sr10047, sr10049, sr10050, sr10051, sr10052.2, sr20016, sr20017, sr20018, sr10053, sr10054, sr10055, sr17605, sr10056, sr10057, sr20012, sr10058, sr10059, sr10060, sr10061, sr10062, sr10063, sr10064, sr10065, sr10066, sr10067</t>
  </si>
  <si>
    <t>Diversity region 19-1</t>
  </si>
  <si>
    <t>chr06</t>
  </si>
  <si>
    <t>sr11003, sr11002.2, sr11000.2, sr20007, sr10998.2, sr10997.2, sr10996.2, sr20006, sr10995.2, sr10994.2</t>
  </si>
  <si>
    <t>sr11004, sr11005, sr11006, sr11008.2, sr11009</t>
  </si>
  <si>
    <t>Diversity region 6-10</t>
  </si>
  <si>
    <t>chr07</t>
  </si>
  <si>
    <t>sr13906, sr13905, sr13904, sr13903, sr13902, sr13901, sr13900, sr13899, sr13898, sr13897</t>
  </si>
  <si>
    <t>Diversity region 7-11</t>
  </si>
  <si>
    <t>sr13415, sr13416, sr13417, sr13418, sr13419, sr13420</t>
  </si>
  <si>
    <t>sr13414, sr13413</t>
  </si>
  <si>
    <t>Diversity region 5-18</t>
  </si>
  <si>
    <t>sr13364, sr13363, sr13362, sr13361, sr13360</t>
  </si>
  <si>
    <t>NB: included in extended cluster Sr-chr05-4</t>
  </si>
  <si>
    <t>Part of diversity region 5-12</t>
  </si>
  <si>
    <t>chr01</t>
  </si>
  <si>
    <t>sr12087, sr12086, sr12085, sr12084</t>
  </si>
  <si>
    <t>Diversity region 1-32</t>
  </si>
  <si>
    <t>sr10433, sr20001, sr10432.2, sr10431.2</t>
  </si>
  <si>
    <t>Diversity region 2-2</t>
  </si>
  <si>
    <t>sr13344, sr13343, sr13342, sr13341</t>
  </si>
  <si>
    <t>sr13836, sr13835, sr13834, sr13833</t>
  </si>
  <si>
    <t>Diversity region 6-21</t>
  </si>
  <si>
    <t>chr11</t>
  </si>
  <si>
    <t>sr14947, sr14946, sr14945, sr14944</t>
  </si>
  <si>
    <t>Diversity region 11-16</t>
  </si>
  <si>
    <t>chr20</t>
  </si>
  <si>
    <t>sr13525, sr13524, sr13523, sr13522</t>
  </si>
  <si>
    <t>Diversity region 5-23</t>
  </si>
  <si>
    <t>sr13493, sr13492, sr13491, sr13490</t>
  </si>
  <si>
    <t>sr13494, sr13495, sr13496</t>
  </si>
  <si>
    <t>Diversity region 5-21</t>
  </si>
  <si>
    <t>sr10116, sr10115, sr20004</t>
  </si>
  <si>
    <t>sr11402, sr11401, sr11400</t>
  </si>
  <si>
    <t>Diversity region 1-51</t>
  </si>
  <si>
    <t>sr11102, sr11101, sr11100</t>
  </si>
  <si>
    <t>Diversity region 8-11</t>
  </si>
  <si>
    <t>sr20018, sr20017, sr20016</t>
  </si>
  <si>
    <t>NB: included in extended cluster Sr-chr19-1.</t>
  </si>
  <si>
    <t>chr22</t>
  </si>
  <si>
    <t>sr11355, sr11354.2, sr11352</t>
  </si>
  <si>
    <t>Diversity region 22-13</t>
  </si>
  <si>
    <t>chr21</t>
  </si>
  <si>
    <t>sr16757, sr16758, sr17391, sr16762, sr16761, sr16760, sr16759</t>
  </si>
  <si>
    <t>chr12</t>
  </si>
  <si>
    <t>sr15151, sr15150, sr15149, sr15148, sr15147, sr15146</t>
  </si>
  <si>
    <t>U. maydis</t>
  </si>
  <si>
    <t>um05319, um05318, um05317, um10557, um05314, um05313, um05312, um05311, um05310, um05309, um05308, um10556, um05306, um05305, um10555, um05303, um05302, um05301, um05300, um05299, um10554, um10553, um12302, um05295, um05294, um05293, um05292, um05291, um05290</t>
  </si>
  <si>
    <t>Cluster 19A (Nature) + 4 genes</t>
  </si>
  <si>
    <t>um04044, um04043, um04042, um11062, um11061, um04040, um04039, um04038, um11060, um11059, um11058, um04035, um04034, um04033, um04032</t>
  </si>
  <si>
    <t>Cluster 11_16 (Science)</t>
  </si>
  <si>
    <t>um03753, um03752, um03751, um03750, um03749, um03748, um03747, um03746, um03745, um03744</t>
  </si>
  <si>
    <t>Cluster 10A (Nature)</t>
  </si>
  <si>
    <t>um06120, um06119, um06118, um06117, um06116, um11211, um12323, um12322, um06113, um06112</t>
  </si>
  <si>
    <t>Cluster 21_1</t>
  </si>
  <si>
    <t>um02141, um02140, um02139, um02138, um02137, um02136, um02135, um02134</t>
  </si>
  <si>
    <t>Part of Cluster 5_1</t>
  </si>
  <si>
    <t>um02540, um11417, um02538, um02537, um11416, um02535, um11415, um02533</t>
  </si>
  <si>
    <t>Cluster 6A (Nature)</t>
  </si>
  <si>
    <t>um02299, um02298, um02297, um02296, um02295, um02294, um02293</t>
  </si>
  <si>
    <t>Cluster 5_5 (Science)</t>
  </si>
  <si>
    <t>um05932, um05931, um05930, um05929, um05928, um05927, um05926</t>
  </si>
  <si>
    <t>Cluster 20_1 (Science)</t>
  </si>
  <si>
    <t>um01240, um01239, um01238, um01237, um01236, um01235</t>
  </si>
  <si>
    <t>Cluster 2A (Nature)</t>
  </si>
  <si>
    <t>um11484, um02854, um02853, um02852, um02851</t>
  </si>
  <si>
    <t>Cluster 7_1 + 1 gene</t>
  </si>
  <si>
    <t>um06181, um06180, um06179, um06178, um11250</t>
  </si>
  <si>
    <t>Mig-2 cluster</t>
  </si>
  <si>
    <t>um02231, um02230, um02229, um10076</t>
  </si>
  <si>
    <t>Cluster 5_18 (5-3) (Science)</t>
  </si>
  <si>
    <t>um12217, um12216, um12215, um03223</t>
  </si>
  <si>
    <t>um10647, um03226, um03227, um03228, um03229, um10648, um03231, um03232</t>
  </si>
  <si>
    <t>Cluster 8_12 (Science)</t>
  </si>
  <si>
    <t>um11444, um00538, um11443</t>
  </si>
  <si>
    <t>um00446, um00445, um10115</t>
  </si>
  <si>
    <t>Cluster 1A (Nature)</t>
  </si>
  <si>
    <t>um01302, um01301, um01300</t>
  </si>
  <si>
    <t>1/2 Cluster 2B (Nature)</t>
  </si>
  <si>
    <t>um01204, um11305, um01202</t>
  </si>
  <si>
    <t>um02475, um02474, um02473</t>
  </si>
  <si>
    <t>Cluster 5B (Nature)</t>
  </si>
  <si>
    <t>um02194, um02193, um02192</t>
  </si>
  <si>
    <t>Cluster 5A (Nature)</t>
  </si>
  <si>
    <t>um10403, um03202, um03201</t>
  </si>
  <si>
    <t>Cluster 8A (Nature)</t>
  </si>
  <si>
    <t>um10418, um12258, um12257</t>
  </si>
  <si>
    <t>um04257, um04258, um04259</t>
  </si>
  <si>
    <t>Cluster 12_15 (-1 gene)</t>
  </si>
  <si>
    <t>um06223, um06222, um06221</t>
  </si>
  <si>
    <t>Cluster 22A (Nature)</t>
  </si>
  <si>
    <t>U. hordei</t>
  </si>
  <si>
    <t>UHOR_scaffold_5.00041</t>
  </si>
  <si>
    <t>UHOR_03557, UHOR_03560, UHOR_15387, UHOR_03536, UHOR_03534, UHOR_03533</t>
  </si>
  <si>
    <t>UHOR_scaffold_5.00007</t>
  </si>
  <si>
    <t>UHOR_06104, UHOR_13427, UHOR_13428, UHOR_06100</t>
  </si>
  <si>
    <t>UHOR_06106, UHOR_06107, UHOR_06109, UHOR_06099, UHOR_06097, UHOR_06098</t>
  </si>
  <si>
    <t>UHOR_scaffold_5.00043</t>
  </si>
  <si>
    <t>UHOR_04500, UHOR_04499, UHOR_04496, UHOR_04494</t>
  </si>
  <si>
    <t>UHOR_scaffold_5.00061</t>
  </si>
  <si>
    <t>UHOR_01952, UHOR_01950, UHOR_01947, UHOR_01944</t>
  </si>
  <si>
    <t>UHOR_scaffold_5.00017</t>
  </si>
  <si>
    <t>UHOR_08134, UHOR_08132, UHOR_08130</t>
  </si>
  <si>
    <t>UHOR_08119, UHOR_13884, UHOR_08120, UHOR_08121, UHOR_13886, UHOR_13888, UHOR_08127, UHOR_08128, UHOR_13890, UHOR_10014, UHOR_10015, UHOR_10016, UHOR_13893, UHOR_10017, UHOR_10018, UHOR_10019, UHOR_10020, UHOR_10021, UHOR_10022, UHOR_10023, UHOR_10024, UHOR_10025, UHOR_08123, UHOR_10026, UHOR_10027, UHOR_10028, UHOR_10029, UHOR_10030, UHOR_10031, UHOR_10032, UHOR_13915, UHOR_13916, UHOR_10033</t>
  </si>
  <si>
    <t>UHOR_scaffold_5.00031</t>
  </si>
  <si>
    <t>UHOR_01211, UHOR_01210, UHOR_01209</t>
  </si>
  <si>
    <t>UHOR_scaffold_5.00036</t>
  </si>
  <si>
    <t>UHOR_03786, UHOR_03787, UHOR_15110</t>
  </si>
  <si>
    <t>UHOR_scaffold_5.00037</t>
  </si>
  <si>
    <t>UHOR_04921, UHOR_04922, UHOR_04923</t>
  </si>
  <si>
    <t>UHOR_scaffold_5.00040</t>
  </si>
  <si>
    <t>UHOR_03684, UHOR_15327, UHOR_03683</t>
  </si>
  <si>
    <t>UHOR_03685, UHOR_15324, UHOR_15323, UHOR_15322, UHOR_03682, UHOR_03680, UHOR_03679, UHOR_03678</t>
  </si>
  <si>
    <t>UHOR_scaffold_5.00024</t>
  </si>
  <si>
    <t>UHOR_14478, UHOR_14479, UHOR_14480, UHOR_14481</t>
  </si>
  <si>
    <t>UHOR_scaffold_5.00009</t>
  </si>
  <si>
    <t>UHOR_08673, UHOR_08674, UHOR_08675, UHOR_08676, UHOR_08679, UHOR_08680, UHOR_08683, UHOR_08684, UHOR_08685</t>
  </si>
  <si>
    <t>UHOR_01870, UHOR_01869, UHOR_01868, UHOR_01866, UHOR_01863, UHOR_01860</t>
  </si>
  <si>
    <t>P. flocculosa</t>
  </si>
  <si>
    <t>scaffold00022</t>
  </si>
  <si>
    <t>pf05969, pf05968, pf05967, pf05966, pf05965, pf05964, pf05963, pf05962, pf05961, pf05960, pf05959, pf05958, pf05957, pf05956, pf05955, pf05954, pf05953, pf05952, pf05951, pf05950, pf05949, pf05948, pf05947, pf05946, pf05945, pf05944</t>
  </si>
  <si>
    <t>scaffold00015</t>
  </si>
  <si>
    <t>pf04680, pf04679, pf04678, pf04677, pf04676, pf04675, pf04674, pf04673, pf04672, pf04671, pf04670, pf04669, pf04668, pf04667, pf04666, pf04665</t>
  </si>
  <si>
    <t>scaffold00003</t>
  </si>
  <si>
    <t>pf01523, pf01522, pf01521, pf01520, pf01519, pf01518, pf01517, pf01516, pf01515, pf01514, pf01513, pf01512</t>
  </si>
  <si>
    <t>scaffold00016</t>
  </si>
  <si>
    <t>pf04710, pf04709, pf04708, pf04707, pf04706, pf04705, pf04704, pf04703</t>
  </si>
  <si>
    <t>pf01471, pf01470, pf01469, pf01468, pf01467</t>
  </si>
  <si>
    <t>scaffold00008</t>
  </si>
  <si>
    <t>pf02765, pf02764, pf02763, pf02762, pf02761</t>
  </si>
  <si>
    <t>scaffold00006</t>
  </si>
  <si>
    <t>pf02393, pf02392, pf02391, pf02390</t>
  </si>
  <si>
    <t>scaffold00007</t>
  </si>
  <si>
    <t>pf02635, pf02634, pf02633, pf02632</t>
  </si>
  <si>
    <t>pf02748, pf02747, pf02746, pf02745</t>
  </si>
  <si>
    <t>pf05660, pf05659, pf05658, pf05657</t>
  </si>
  <si>
    <t>scaffold00024</t>
  </si>
  <si>
    <t>pf06246, pf06245, pf06244, pf06243</t>
  </si>
  <si>
    <t>scaffold00001</t>
  </si>
  <si>
    <t>pf00217, pf00216, pf00215</t>
  </si>
  <si>
    <t>pf00013, pf00012, pf00011</t>
  </si>
  <si>
    <t>pf00888, pf00887, pf00886</t>
  </si>
  <si>
    <t>pf00754, pf00753, pf00752</t>
  </si>
  <si>
    <t>pf03085, pf03084, pf03083</t>
  </si>
  <si>
    <t>scaffold00010</t>
  </si>
  <si>
    <t>pf03495, pf03494, pf03493</t>
  </si>
  <si>
    <t>pf03318, pf03317, pf03316</t>
  </si>
  <si>
    <t>pf04465, pf04464, pf04463</t>
  </si>
  <si>
    <t>scaffold00017</t>
  </si>
  <si>
    <t>pf05035, pf05034, pf05033</t>
  </si>
  <si>
    <t>pf04936, pf04935, pf04934</t>
  </si>
  <si>
    <t>scaffold00018</t>
  </si>
  <si>
    <t>pf05268, pf05267, pf05266</t>
  </si>
  <si>
    <t>scaffold00019</t>
  </si>
  <si>
    <t>pf05429, pf05428, pf05427</t>
  </si>
  <si>
    <t>pf05342, pf05341, pf05340</t>
  </si>
  <si>
    <t>pf05783, pf05782, pf05781</t>
  </si>
  <si>
    <t>M. globosa</t>
  </si>
  <si>
    <t>mgl_sf_8_1</t>
  </si>
  <si>
    <t>MGL_3333, MGL_3332, MGL_3331, MGL_3330, MGL_3329, MGL_3328, MGL_3327, MGL_3326</t>
  </si>
  <si>
    <t>Part of Cluster C2</t>
  </si>
  <si>
    <t>mgl_sf_1_1</t>
  </si>
  <si>
    <t>MGL_0537, MGL_0536, MGL_0535, MGL_0534</t>
  </si>
  <si>
    <t>mgl_sf_1_2</t>
  </si>
  <si>
    <t>MGL_0800, MGL_0799, MGL_0798, MGL_0797</t>
  </si>
  <si>
    <t>Cluster C4</t>
  </si>
  <si>
    <t>mgl_sf_3_1</t>
  </si>
  <si>
    <t>MGL_1576, MGL_1575, MGL_1574, MGL_1573</t>
  </si>
  <si>
    <t>Part of Cluster C5</t>
  </si>
  <si>
    <t>mgl_sf_15_1</t>
  </si>
  <si>
    <t>MGL_4198, MGL_4197, MGL_4196</t>
  </si>
  <si>
    <t>mgl_sf_17_1</t>
  </si>
  <si>
    <t>MGL_4244, MGL_4243, MGL_4242</t>
  </si>
  <si>
    <t>MGL_3077, MGL_3076, MGL_3075</t>
  </si>
  <si>
    <t>Part of Cluster C3</t>
  </si>
  <si>
    <t>M. pennsylvanicum</t>
  </si>
  <si>
    <t>scaffold25</t>
  </si>
  <si>
    <t>mp02626, mp02625, mp02629, mp02624, mp02630, mp02623, mp02622, mp02621, mp02631, mp02632</t>
  </si>
  <si>
    <t>scaffold91</t>
  </si>
  <si>
    <t>mp05729, mp05728, mp05727, mp05726, mp05747</t>
  </si>
  <si>
    <t>scaffold1</t>
  </si>
  <si>
    <t>mp02114, mp06008, mp01975</t>
  </si>
  <si>
    <t>scaffold10</t>
  </si>
  <si>
    <t>mp00269, mp00270, mp00271</t>
  </si>
  <si>
    <t>mp00223, mp00266, mp06166, mp00267, mp00268</t>
  </si>
  <si>
    <t>scaffold28</t>
  </si>
  <si>
    <t>mp06261, mp02836, mp02842</t>
  </si>
  <si>
    <t>Fully Mp specific</t>
  </si>
  <si>
    <t>scaffold29</t>
  </si>
  <si>
    <t>mp02885, mp06108, mp02910</t>
  </si>
  <si>
    <t>scaffold71</t>
  </si>
  <si>
    <t>mp05068, mp05069, mp05070</t>
  </si>
  <si>
    <t>mp02910, mp02911, mp02884, mp02883, mp06299</t>
  </si>
  <si>
    <t>scaffold34</t>
  </si>
  <si>
    <t>mp03254, mp03255, mp03256</t>
  </si>
  <si>
    <t>scaffold37</t>
  </si>
  <si>
    <t>mp03406, mp03432, mp03407, mp03431, mp03408, mp03430, mp03429, mp03428, mp03427, mp03409</t>
  </si>
  <si>
    <t>Total number of clusters with relatedness FDR 10%: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</si>
</sst>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0"/>
      <name val="Arial"/>
      <family val="2"/>
      <charset val="1"/>
    </font>
    <font>
      <b/>
      <i/>
      <sz val="18"/>
      <name val="Arial"/>
      <family val="2"/>
      <charset val="1"/>
    </font>
    <font>
      <b/>
      <sz val="10"/>
      <name val="Arial"/>
      <family val="2"/>
      <charset val="1"/>
    </font>
    <font>
      <b/>
      <i/>
      <sz val="16"/>
      <name val="Arial"/>
      <family val="2"/>
      <charset val="1"/>
    </font>
    <font>
      <b/>
      <i/>
      <sz val="12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C0C0C0"/>
      </patternFill>
    </fill>
  </fills>
  <borders count="9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textRotation="90"/>
    </xf>
    <xf numFmtId="0" fontId="1" fillId="0" borderId="0" xfId="0" applyFont="1" applyAlignment="1">
      <alignment textRotation="90"/>
    </xf>
    <xf numFmtId="0" fontId="0" fillId="0" borderId="0" xfId="0" applyAlignment="1"/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 wrapText="1"/>
    </xf>
    <xf numFmtId="1" fontId="2" fillId="0" borderId="0" xfId="0" applyNumberFormat="1" applyFont="1" applyAlignment="1">
      <alignment vertical="top"/>
    </xf>
    <xf numFmtId="164" fontId="2" fillId="0" borderId="0" xfId="0" applyNumberFormat="1" applyFont="1"/>
    <xf numFmtId="0" fontId="1" fillId="0" borderId="0" xfId="0" applyFont="1" applyBorder="1" applyAlignment="1">
      <alignment horizontal="center" vertical="center" textRotation="90"/>
    </xf>
    <xf numFmtId="0" fontId="0" fillId="2" borderId="0" xfId="0" applyFont="1" applyFill="1" applyAlignment="1">
      <alignment vertical="top"/>
    </xf>
    <xf numFmtId="164" fontId="0" fillId="2" borderId="0" xfId="0" applyNumberFormat="1" applyFill="1" applyAlignment="1">
      <alignment vertical="top"/>
    </xf>
    <xf numFmtId="164" fontId="0" fillId="2" borderId="0" xfId="0" applyNumberFormat="1" applyFont="1" applyFill="1" applyAlignment="1">
      <alignment vertical="top" wrapText="1"/>
    </xf>
    <xf numFmtId="1" fontId="0" fillId="2" borderId="0" xfId="0" applyNumberFormat="1" applyFill="1" applyAlignment="1">
      <alignment vertical="top" wrapText="1"/>
    </xf>
    <xf numFmtId="164" fontId="0" fillId="3" borderId="0" xfId="0" applyNumberFormat="1" applyFill="1"/>
    <xf numFmtId="0" fontId="0" fillId="0" borderId="0" xfId="0" applyFont="1" applyAlignment="1">
      <alignment vertical="top"/>
    </xf>
    <xf numFmtId="164" fontId="0" fillId="0" borderId="0" xfId="0" applyNumberFormat="1" applyAlignment="1">
      <alignment vertical="top"/>
    </xf>
    <xf numFmtId="164" fontId="0" fillId="0" borderId="0" xfId="0" applyNumberFormat="1" applyFont="1" applyAlignment="1">
      <alignment vertical="top" wrapText="1"/>
    </xf>
    <xf numFmtId="1" fontId="0" fillId="0" borderId="0" xfId="0" applyNumberFormat="1" applyAlignment="1">
      <alignment vertical="top" wrapText="1"/>
    </xf>
    <xf numFmtId="164" fontId="0" fillId="0" borderId="0" xfId="0" applyNumberFormat="1"/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top"/>
    </xf>
    <xf numFmtId="0" fontId="2" fillId="0" borderId="0" xfId="0" applyFont="1"/>
    <xf numFmtId="1" fontId="2" fillId="0" borderId="0" xfId="0" applyNumberFormat="1" applyFont="1" applyAlignment="1">
      <alignment vertical="top" wrapText="1"/>
    </xf>
    <xf numFmtId="10" fontId="2" fillId="0" borderId="5" xfId="0" applyNumberFormat="1" applyFont="1" applyBorder="1"/>
    <xf numFmtId="0" fontId="2" fillId="0" borderId="5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7" xfId="0" applyFont="1" applyBorder="1"/>
    <xf numFmtId="164" fontId="2" fillId="0" borderId="7" xfId="0" applyNumberFormat="1" applyFont="1" applyBorder="1" applyAlignment="1">
      <alignment vertical="top" wrapText="1"/>
    </xf>
    <xf numFmtId="1" fontId="2" fillId="0" borderId="7" xfId="0" applyNumberFormat="1" applyFont="1" applyBorder="1" applyAlignment="1">
      <alignment vertical="top" wrapText="1"/>
    </xf>
    <xf numFmtId="10" fontId="2" fillId="0" borderId="8" xfId="0" applyNumberFormat="1" applyFont="1" applyBorder="1"/>
    <xf numFmtId="164" fontId="2" fillId="0" borderId="2" xfId="0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/>
    </xf>
    <xf numFmtId="164" fontId="2" fillId="0" borderId="7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 textRotation="90"/>
    </xf>
    <xf numFmtId="0" fontId="0" fillId="2" borderId="0" xfId="0" applyFont="1" applyFill="1" applyAlignment="1">
      <alignment wrapText="1"/>
    </xf>
    <xf numFmtId="1" fontId="0" fillId="2" borderId="0" xfId="0" applyNumberFormat="1" applyFill="1"/>
    <xf numFmtId="0" fontId="0" fillId="4" borderId="0" xfId="0" applyFont="1" applyFill="1"/>
    <xf numFmtId="0" fontId="0" fillId="4" borderId="0" xfId="0" applyFont="1" applyFill="1" applyAlignment="1">
      <alignment wrapText="1"/>
    </xf>
    <xf numFmtId="0" fontId="0" fillId="4" borderId="0" xfId="0" applyFill="1"/>
    <xf numFmtId="0" fontId="0" fillId="3" borderId="0" xfId="0" applyFill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Alignment="1">
      <alignment vertical="top"/>
    </xf>
    <xf numFmtId="164" fontId="0" fillId="0" borderId="0" xfId="0" applyNumberFormat="1" applyFont="1"/>
    <xf numFmtId="1" fontId="0" fillId="0" borderId="0" xfId="0" applyNumberFormat="1"/>
    <xf numFmtId="164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vertical="top" wrapText="1"/>
    </xf>
    <xf numFmtId="10" fontId="2" fillId="0" borderId="0" xfId="0" applyNumberFormat="1" applyFont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L158"/>
  <sheetViews>
    <sheetView tabSelected="1" zoomScale="75" zoomScaleNormal="75" workbookViewId="0">
      <pane ySplit="645" activePane="bottomLeft"/>
      <selection pane="bottomLeft" activeCell="L146" sqref="L146"/>
    </sheetView>
  </sheetViews>
  <sheetFormatPr baseColWidth="10" defaultColWidth="9.140625" defaultRowHeight="12.75" x14ac:dyDescent="0.2"/>
  <cols>
    <col min="1" max="1" width="5.140625" style="9"/>
    <col min="2" max="2" width="25.5703125" style="10"/>
    <col min="3" max="3" width="3" style="10"/>
    <col min="4" max="4" width="6.85546875" style="10"/>
    <col min="5" max="5" width="5" style="10"/>
    <col min="6" max="6" width="7.85546875" style="10"/>
    <col min="7" max="7" width="7" style="10"/>
    <col min="8" max="8" width="79.42578125" style="11"/>
    <col min="9" max="9" width="78.140625" style="11"/>
    <col min="10" max="10" width="13.42578125" style="10"/>
    <col min="11" max="11" width="16.28515625" style="10"/>
    <col min="12" max="1025" width="11.5703125"/>
  </cols>
  <sheetData>
    <row r="1" spans="1:11" x14ac:dyDescent="0.2">
      <c r="A1"/>
      <c r="B1" s="12" t="s">
        <v>0</v>
      </c>
      <c r="C1" s="12" t="s">
        <v>1</v>
      </c>
      <c r="D1" s="12" t="s">
        <v>2</v>
      </c>
      <c r="E1" s="12" t="s">
        <v>3</v>
      </c>
      <c r="F1" s="13" t="s">
        <v>4</v>
      </c>
      <c r="G1" s="13" t="s">
        <v>5</v>
      </c>
      <c r="H1" s="14" t="s">
        <v>6</v>
      </c>
      <c r="I1" s="14" t="s">
        <v>7</v>
      </c>
      <c r="J1" s="15" t="s">
        <v>8</v>
      </c>
      <c r="K1" s="16" t="s">
        <v>9</v>
      </c>
    </row>
    <row r="2" spans="1:11" x14ac:dyDescent="0.2">
      <c r="A2"/>
      <c r="B2"/>
      <c r="C2"/>
      <c r="D2"/>
      <c r="E2"/>
      <c r="F2"/>
      <c r="G2"/>
      <c r="J2"/>
      <c r="K2"/>
    </row>
    <row r="3" spans="1:11" ht="76.5" x14ac:dyDescent="0.2">
      <c r="A3" s="8" t="s">
        <v>10</v>
      </c>
      <c r="B3" s="18" t="s">
        <v>11</v>
      </c>
      <c r="C3" s="18">
        <v>1</v>
      </c>
      <c r="D3" s="18">
        <v>1</v>
      </c>
      <c r="E3" s="18">
        <v>33</v>
      </c>
      <c r="F3" s="19">
        <v>9.9990000999900002E-5</v>
      </c>
      <c r="G3" s="19">
        <v>1.6998300169983E-3</v>
      </c>
      <c r="H3" s="20" t="s">
        <v>12</v>
      </c>
      <c r="I3" s="20" t="s">
        <v>13</v>
      </c>
      <c r="J3" s="21">
        <v>38</v>
      </c>
      <c r="K3" s="22">
        <v>2.9981012025716999E-2</v>
      </c>
    </row>
    <row r="4" spans="1:11" ht="38.25" x14ac:dyDescent="0.2">
      <c r="A4" s="8"/>
      <c r="B4" s="18" t="s">
        <v>14</v>
      </c>
      <c r="C4" s="18">
        <v>2</v>
      </c>
      <c r="D4" s="18">
        <v>2</v>
      </c>
      <c r="E4" s="18">
        <v>18</v>
      </c>
      <c r="F4" s="19">
        <v>9.9990000999900002E-5</v>
      </c>
      <c r="G4" s="19">
        <v>1.6998300169983E-3</v>
      </c>
      <c r="H4" s="20" t="s">
        <v>15</v>
      </c>
      <c r="I4" s="20"/>
      <c r="J4" s="21"/>
      <c r="K4" s="22">
        <v>1.19225037257824E-2</v>
      </c>
    </row>
    <row r="5" spans="1:11" ht="38.25" x14ac:dyDescent="0.2">
      <c r="A5" s="8"/>
      <c r="B5" s="18" t="s">
        <v>16</v>
      </c>
      <c r="C5" s="18">
        <v>2</v>
      </c>
      <c r="D5" s="18">
        <v>3</v>
      </c>
      <c r="E5" s="18">
        <v>16</v>
      </c>
      <c r="F5" s="19">
        <v>9.9990000999900002E-5</v>
      </c>
      <c r="G5" s="19">
        <v>1.6998300169983E-3</v>
      </c>
      <c r="H5" s="20" t="s">
        <v>17</v>
      </c>
      <c r="I5" s="20"/>
      <c r="J5" s="21"/>
      <c r="K5" s="22">
        <v>1.3756960366852301E-2</v>
      </c>
    </row>
    <row r="6" spans="1:11" ht="38.25" x14ac:dyDescent="0.2">
      <c r="A6" s="8"/>
      <c r="B6" s="18" t="s">
        <v>18</v>
      </c>
      <c r="C6" s="18">
        <v>1</v>
      </c>
      <c r="D6" s="18">
        <v>4</v>
      </c>
      <c r="E6" s="18">
        <v>14</v>
      </c>
      <c r="F6" s="19">
        <v>2.9997000299969998E-4</v>
      </c>
      <c r="G6" s="19">
        <v>3.0596940305969399E-3</v>
      </c>
      <c r="H6" s="20" t="s">
        <v>19</v>
      </c>
      <c r="I6" s="20"/>
      <c r="J6" s="21"/>
      <c r="K6" s="22">
        <v>2.62348841975815E-2</v>
      </c>
    </row>
    <row r="7" spans="1:11" ht="38.25" x14ac:dyDescent="0.2">
      <c r="A7" s="8"/>
      <c r="B7" s="18" t="s">
        <v>20</v>
      </c>
      <c r="C7" s="18">
        <v>3</v>
      </c>
      <c r="D7" s="18">
        <v>5</v>
      </c>
      <c r="E7" s="18">
        <v>13</v>
      </c>
      <c r="F7" s="19">
        <v>2.9997000299969998E-4</v>
      </c>
      <c r="G7" s="19">
        <v>3.0596940305969399E-3</v>
      </c>
      <c r="H7" s="20" t="s">
        <v>21</v>
      </c>
      <c r="I7" s="20"/>
      <c r="J7" s="21"/>
      <c r="K7" s="22">
        <v>1.3756960366852301E-2</v>
      </c>
    </row>
    <row r="8" spans="1:11" ht="25.5" x14ac:dyDescent="0.2">
      <c r="A8" s="8"/>
      <c r="B8" s="18" t="s">
        <v>22</v>
      </c>
      <c r="C8" s="18">
        <v>2</v>
      </c>
      <c r="D8" s="18">
        <v>6</v>
      </c>
      <c r="E8" s="18">
        <v>12</v>
      </c>
      <c r="F8" s="19">
        <v>5.9994000599939996E-4</v>
      </c>
      <c r="G8" s="19">
        <v>4.3709914722813402E-3</v>
      </c>
      <c r="H8" s="20" t="s">
        <v>23</v>
      </c>
      <c r="I8" s="20" t="s">
        <v>24</v>
      </c>
      <c r="J8" s="21">
        <v>15</v>
      </c>
      <c r="K8" s="22">
        <v>2.62348841975815E-2</v>
      </c>
    </row>
    <row r="9" spans="1:11" ht="25.5" x14ac:dyDescent="0.2">
      <c r="A9" s="8"/>
      <c r="B9" s="18" t="s">
        <v>16</v>
      </c>
      <c r="C9" s="18">
        <v>5</v>
      </c>
      <c r="D9" s="18">
        <v>7</v>
      </c>
      <c r="E9" s="18">
        <v>12</v>
      </c>
      <c r="F9" s="19">
        <v>5.9994000599939996E-4</v>
      </c>
      <c r="G9" s="19">
        <v>4.3709914722813402E-3</v>
      </c>
      <c r="H9" s="20" t="s">
        <v>25</v>
      </c>
      <c r="I9" s="20"/>
      <c r="J9" s="21"/>
      <c r="K9" s="22">
        <v>2.9981012025716999E-2</v>
      </c>
    </row>
    <row r="10" spans="1:11" ht="25.5" x14ac:dyDescent="0.2">
      <c r="A10" s="8"/>
      <c r="B10" s="18" t="s">
        <v>26</v>
      </c>
      <c r="C10" s="18">
        <v>1</v>
      </c>
      <c r="D10" s="18">
        <v>1</v>
      </c>
      <c r="E10" s="18">
        <v>11</v>
      </c>
      <c r="F10" s="19">
        <v>1.1998800119987999E-3</v>
      </c>
      <c r="G10" s="19">
        <v>7.6492350764923497E-3</v>
      </c>
      <c r="H10" s="20" t="s">
        <v>27</v>
      </c>
      <c r="I10" s="20"/>
      <c r="J10" s="21"/>
      <c r="K10" s="22">
        <v>2.62348841975815E-2</v>
      </c>
    </row>
    <row r="11" spans="1:11" ht="25.5" x14ac:dyDescent="0.2">
      <c r="A11" s="8"/>
      <c r="B11" s="18" t="s">
        <v>28</v>
      </c>
      <c r="C11" s="18">
        <v>3</v>
      </c>
      <c r="D11" s="18">
        <v>3</v>
      </c>
      <c r="E11" s="18">
        <v>10</v>
      </c>
      <c r="F11" s="19">
        <v>6.3993600639936001E-3</v>
      </c>
      <c r="G11" s="19">
        <v>3.6263040362630401E-2</v>
      </c>
      <c r="H11" s="20" t="s">
        <v>29</v>
      </c>
      <c r="I11" s="20"/>
      <c r="J11" s="21"/>
      <c r="K11" s="22">
        <v>2.9981012025716999E-2</v>
      </c>
    </row>
    <row r="12" spans="1:11" ht="25.5" x14ac:dyDescent="0.2">
      <c r="A12" s="8"/>
      <c r="B12" s="18" t="s">
        <v>30</v>
      </c>
      <c r="C12" s="18">
        <v>1</v>
      </c>
      <c r="D12" s="18">
        <v>8</v>
      </c>
      <c r="E12" s="18">
        <v>8</v>
      </c>
      <c r="F12" s="19">
        <v>8.3991600839915994E-3</v>
      </c>
      <c r="G12" s="19">
        <v>4.28357164283572E-2</v>
      </c>
      <c r="H12" s="20" t="s">
        <v>31</v>
      </c>
      <c r="I12" s="20"/>
      <c r="J12" s="21"/>
      <c r="K12" s="22">
        <v>2.9981012025716999E-2</v>
      </c>
    </row>
    <row r="13" spans="1:11" x14ac:dyDescent="0.2">
      <c r="A13" s="8"/>
      <c r="B13" s="23" t="s">
        <v>22</v>
      </c>
      <c r="C13" s="23">
        <v>1</v>
      </c>
      <c r="D13" s="23">
        <v>5</v>
      </c>
      <c r="E13" s="23">
        <v>4</v>
      </c>
      <c r="F13" s="24">
        <v>0.228277172282772</v>
      </c>
      <c r="G13" s="24">
        <v>0.83158112760152603</v>
      </c>
      <c r="H13" s="25" t="s">
        <v>32</v>
      </c>
      <c r="I13" s="25"/>
      <c r="J13" s="26"/>
      <c r="K13" s="22">
        <v>3.35174953959484E-2</v>
      </c>
    </row>
    <row r="14" spans="1:11" x14ac:dyDescent="0.2">
      <c r="A14" s="8"/>
      <c r="B14" s="23" t="s">
        <v>33</v>
      </c>
      <c r="C14" s="23">
        <v>1</v>
      </c>
      <c r="D14" s="23">
        <v>16</v>
      </c>
      <c r="E14" s="23">
        <v>4</v>
      </c>
      <c r="F14" s="24">
        <v>0.228277172282772</v>
      </c>
      <c r="G14" s="24">
        <v>0.83158112760152603</v>
      </c>
      <c r="H14" s="25" t="s">
        <v>34</v>
      </c>
      <c r="I14" s="25"/>
      <c r="J14" s="26"/>
      <c r="K14" s="27">
        <v>1</v>
      </c>
    </row>
    <row r="15" spans="1:11" x14ac:dyDescent="0.2">
      <c r="A15" s="8"/>
      <c r="B15" s="23" t="s">
        <v>16</v>
      </c>
      <c r="C15" s="23">
        <v>1</v>
      </c>
      <c r="D15" s="23">
        <v>7</v>
      </c>
      <c r="E15" s="23">
        <v>4</v>
      </c>
      <c r="F15" s="24">
        <v>0.228277172282772</v>
      </c>
      <c r="G15" s="24">
        <v>0.83158112760152603</v>
      </c>
      <c r="H15" s="25" t="s">
        <v>35</v>
      </c>
      <c r="I15" s="25"/>
      <c r="J15" s="26"/>
      <c r="K15" s="22">
        <v>2.62348841975815E-2</v>
      </c>
    </row>
    <row r="16" spans="1:11" x14ac:dyDescent="0.2">
      <c r="A16" s="8"/>
      <c r="B16" s="23" t="s">
        <v>16</v>
      </c>
      <c r="C16" s="23">
        <v>4</v>
      </c>
      <c r="D16" s="23">
        <v>9</v>
      </c>
      <c r="E16" s="23">
        <v>4</v>
      </c>
      <c r="F16" s="24">
        <v>0.228277172282772</v>
      </c>
      <c r="G16" s="24">
        <v>0.83158112760152603</v>
      </c>
      <c r="H16" s="25" t="s">
        <v>36</v>
      </c>
      <c r="I16" s="25"/>
      <c r="J16" s="26"/>
      <c r="K16" s="22">
        <v>3.35174953959484E-2</v>
      </c>
    </row>
    <row r="17" spans="1:12" x14ac:dyDescent="0.2">
      <c r="A17" s="8"/>
      <c r="B17" s="23" t="s">
        <v>37</v>
      </c>
      <c r="C17" s="23">
        <v>1</v>
      </c>
      <c r="D17" s="23">
        <v>17</v>
      </c>
      <c r="E17" s="23">
        <v>3</v>
      </c>
      <c r="F17" s="24">
        <v>0.96200379962003801</v>
      </c>
      <c r="G17" s="24">
        <v>1</v>
      </c>
      <c r="H17" s="25" t="s">
        <v>38</v>
      </c>
      <c r="I17" s="25"/>
      <c r="J17" s="26"/>
      <c r="K17" s="22">
        <v>3.2972065333536901E-2</v>
      </c>
    </row>
    <row r="18" spans="1:12" x14ac:dyDescent="0.2">
      <c r="A18" s="8"/>
      <c r="B18" s="23" t="s">
        <v>37</v>
      </c>
      <c r="C18" s="23">
        <v>4</v>
      </c>
      <c r="D18" s="23">
        <v>8</v>
      </c>
      <c r="E18" s="23">
        <v>3</v>
      </c>
      <c r="F18" s="24">
        <v>0.96200379962003801</v>
      </c>
      <c r="G18" s="24">
        <v>1</v>
      </c>
      <c r="H18" s="25" t="s">
        <v>39</v>
      </c>
      <c r="I18" s="25" t="s">
        <v>40</v>
      </c>
      <c r="J18" s="26">
        <v>7</v>
      </c>
      <c r="K18" s="22">
        <v>3.2972065333536901E-2</v>
      </c>
    </row>
    <row r="19" spans="1:12" x14ac:dyDescent="0.2">
      <c r="A19" s="8"/>
      <c r="B19" s="23" t="s">
        <v>37</v>
      </c>
      <c r="C19" s="23">
        <v>5</v>
      </c>
      <c r="D19" s="23">
        <v>8</v>
      </c>
      <c r="E19" s="23">
        <v>3</v>
      </c>
      <c r="F19" s="24">
        <v>0.96200379962003801</v>
      </c>
      <c r="G19" s="24">
        <v>1</v>
      </c>
      <c r="H19" s="25" t="s">
        <v>41</v>
      </c>
      <c r="I19" s="25" t="s">
        <v>42</v>
      </c>
      <c r="J19" s="26"/>
      <c r="K19" s="27">
        <v>1</v>
      </c>
    </row>
    <row r="20" spans="1:12" x14ac:dyDescent="0.2">
      <c r="A20" s="8"/>
      <c r="B20" s="23" t="s">
        <v>30</v>
      </c>
      <c r="C20" s="23">
        <v>4</v>
      </c>
      <c r="D20" s="23">
        <v>18</v>
      </c>
      <c r="E20" s="23">
        <v>3</v>
      </c>
      <c r="F20" s="24">
        <v>0.96200379962003801</v>
      </c>
      <c r="G20" s="24">
        <v>1</v>
      </c>
      <c r="H20" s="25" t="s">
        <v>43</v>
      </c>
      <c r="I20" s="25"/>
      <c r="J20" s="26"/>
      <c r="K20" s="27">
        <v>1</v>
      </c>
    </row>
    <row r="21" spans="1:12" ht="25.5" x14ac:dyDescent="0.2">
      <c r="A21"/>
      <c r="B21" s="23" t="s">
        <v>44</v>
      </c>
      <c r="C21" s="23">
        <v>1</v>
      </c>
      <c r="D21" s="23">
        <v>10</v>
      </c>
      <c r="E21"/>
      <c r="F21"/>
      <c r="G21"/>
      <c r="H21" s="25"/>
      <c r="I21" s="25" t="s">
        <v>45</v>
      </c>
      <c r="J21" s="26">
        <v>9</v>
      </c>
      <c r="K21" s="22">
        <v>2.9981012025716999E-2</v>
      </c>
    </row>
    <row r="22" spans="1:12" ht="14.85" customHeight="1" x14ac:dyDescent="0.2">
      <c r="A22"/>
      <c r="B22" s="7" t="s">
        <v>46</v>
      </c>
      <c r="C22" s="7"/>
      <c r="D22" s="7"/>
      <c r="E22" s="28">
        <f>COUNTIF(G3:G21, "&lt;=0.1")</f>
        <v>0</v>
      </c>
      <c r="F22" s="29"/>
      <c r="G22" s="29"/>
      <c r="H22" s="30"/>
      <c r="I22" s="6" t="s">
        <v>47</v>
      </c>
      <c r="J22" s="6"/>
      <c r="K22" s="31">
        <f>COUNTIF(K3:K12, "&lt;=0.1")</f>
        <v>0</v>
      </c>
    </row>
    <row r="23" spans="1:12" x14ac:dyDescent="0.2">
      <c r="A23"/>
      <c r="B23" s="5" t="s">
        <v>48</v>
      </c>
      <c r="C23" s="5"/>
      <c r="D23" s="5"/>
      <c r="E23" s="12">
        <f>MAX(E3:E21)</f>
        <v>33</v>
      </c>
      <c r="F23" s="32"/>
      <c r="G23" s="32"/>
      <c r="H23" s="14"/>
      <c r="I23" s="14"/>
      <c r="J23" s="33"/>
      <c r="K23" s="34" t="e">
        <f>K22/E22</f>
        <v>#DIV/0!</v>
      </c>
    </row>
    <row r="24" spans="1:12" ht="14.85" customHeight="1" x14ac:dyDescent="0.2">
      <c r="A24"/>
      <c r="B24" s="5" t="s">
        <v>49</v>
      </c>
      <c r="C24" s="5"/>
      <c r="D24" s="5"/>
      <c r="E24" s="12" t="e">
        <f>AVERAGEIF(G3:G21, "&lt;=0.1", E3:E21)</f>
        <v>#DIV/0!</v>
      </c>
      <c r="F24" s="32"/>
      <c r="G24" s="32"/>
      <c r="H24" s="14"/>
      <c r="I24" s="4" t="s">
        <v>50</v>
      </c>
      <c r="J24" s="4"/>
      <c r="K24" s="35">
        <f>COUNTIF(K3:K21, "&lt;=0.1")</f>
        <v>0</v>
      </c>
    </row>
    <row r="25" spans="1:12" x14ac:dyDescent="0.2">
      <c r="A25"/>
      <c r="B25" s="3" t="s">
        <v>51</v>
      </c>
      <c r="C25" s="3"/>
      <c r="D25" s="3"/>
      <c r="E25" s="36">
        <f>SUMIF(G3:G21, "&lt;=0.1", E3:E21)</f>
        <v>0</v>
      </c>
      <c r="F25" s="37"/>
      <c r="G25" s="37"/>
      <c r="H25" s="38"/>
      <c r="I25" s="38"/>
      <c r="J25" s="39"/>
      <c r="K25" s="40">
        <f>K24/(21-3+1)</f>
        <v>0</v>
      </c>
    </row>
    <row r="26" spans="1:12" ht="39.75" customHeight="1" x14ac:dyDescent="0.2">
      <c r="A26"/>
      <c r="B26"/>
      <c r="C26"/>
      <c r="D26"/>
      <c r="E26"/>
      <c r="F26"/>
      <c r="G26"/>
      <c r="J26"/>
      <c r="K26"/>
    </row>
    <row r="27" spans="1:12" ht="25.5" x14ac:dyDescent="0.2">
      <c r="A27" s="8" t="s">
        <v>52</v>
      </c>
      <c r="B27" s="18" t="s">
        <v>53</v>
      </c>
      <c r="C27" s="18">
        <v>1</v>
      </c>
      <c r="D27" s="18">
        <v>7</v>
      </c>
      <c r="E27" s="18">
        <v>17</v>
      </c>
      <c r="F27" s="19">
        <v>9.9990000999900002E-5</v>
      </c>
      <c r="G27" s="19">
        <v>6.1993800619937998E-3</v>
      </c>
      <c r="H27" s="20" t="s">
        <v>54</v>
      </c>
      <c r="I27" s="20"/>
      <c r="J27" s="21"/>
      <c r="K27" s="22">
        <v>1.6125860373648E-2</v>
      </c>
      <c r="L27" t="s">
        <v>55</v>
      </c>
    </row>
    <row r="28" spans="1:12" ht="25.5" x14ac:dyDescent="0.2">
      <c r="A28" s="8"/>
      <c r="B28" s="18" t="s">
        <v>56</v>
      </c>
      <c r="C28" s="18">
        <v>2</v>
      </c>
      <c r="D28" s="18">
        <v>6</v>
      </c>
      <c r="E28" s="18">
        <v>14</v>
      </c>
      <c r="F28" s="19">
        <v>2.9997000299969998E-4</v>
      </c>
      <c r="G28" s="19">
        <v>9.2990700929906998E-3</v>
      </c>
      <c r="H28" s="20" t="s">
        <v>57</v>
      </c>
      <c r="I28" s="20"/>
      <c r="J28" s="21"/>
      <c r="K28" s="22">
        <v>1.9246063305232999E-2</v>
      </c>
      <c r="L28" t="s">
        <v>58</v>
      </c>
    </row>
    <row r="29" spans="1:12" ht="25.5" x14ac:dyDescent="0.2">
      <c r="A29" s="8"/>
      <c r="B29" s="18" t="s">
        <v>59</v>
      </c>
      <c r="C29" s="18">
        <v>2</v>
      </c>
      <c r="D29" s="18">
        <v>2</v>
      </c>
      <c r="E29" s="18">
        <v>13</v>
      </c>
      <c r="F29" s="19">
        <v>4.9995000499950004E-4</v>
      </c>
      <c r="G29" s="19">
        <v>1.0332300103323E-2</v>
      </c>
      <c r="H29" s="20" t="s">
        <v>60</v>
      </c>
      <c r="I29" s="20"/>
      <c r="J29" s="21"/>
      <c r="K29" s="22">
        <v>7.5529498758780999E-3</v>
      </c>
      <c r="L29" t="s">
        <v>61</v>
      </c>
    </row>
    <row r="30" spans="1:12" ht="25.5" x14ac:dyDescent="0.2">
      <c r="A30" s="8"/>
      <c r="B30" s="18" t="s">
        <v>53</v>
      </c>
      <c r="C30" s="18">
        <v>4</v>
      </c>
      <c r="D30" s="18">
        <v>3</v>
      </c>
      <c r="E30" s="18">
        <v>11</v>
      </c>
      <c r="F30" s="19">
        <v>1.4998500149984999E-3</v>
      </c>
      <c r="G30" s="19">
        <v>1.54984501549845E-2</v>
      </c>
      <c r="H30" s="20" t="s">
        <v>62</v>
      </c>
      <c r="I30" s="20" t="s">
        <v>63</v>
      </c>
      <c r="J30" s="21">
        <v>26</v>
      </c>
      <c r="K30" s="22">
        <v>6.7391637310460998E-3</v>
      </c>
      <c r="L30" t="s">
        <v>64</v>
      </c>
    </row>
    <row r="31" spans="1:12" ht="25.5" x14ac:dyDescent="0.2">
      <c r="A31" s="8"/>
      <c r="B31" s="18" t="s">
        <v>65</v>
      </c>
      <c r="C31" s="18">
        <v>1</v>
      </c>
      <c r="D31" s="18">
        <v>4</v>
      </c>
      <c r="E31" s="18">
        <v>11</v>
      </c>
      <c r="F31" s="19">
        <v>1.4998500149984999E-3</v>
      </c>
      <c r="G31" s="19">
        <v>1.54984501549845E-2</v>
      </c>
      <c r="H31" s="20" t="s">
        <v>66</v>
      </c>
      <c r="I31" s="20"/>
      <c r="J31" s="21"/>
      <c r="K31" s="22">
        <v>5.9198686026803699E-2</v>
      </c>
      <c r="L31" t="s">
        <v>67</v>
      </c>
    </row>
    <row r="32" spans="1:12" ht="38.25" x14ac:dyDescent="0.2">
      <c r="A32" s="8"/>
      <c r="B32" s="18" t="s">
        <v>68</v>
      </c>
      <c r="C32" s="18">
        <v>1</v>
      </c>
      <c r="D32" s="18">
        <v>1</v>
      </c>
      <c r="E32" s="18">
        <v>11</v>
      </c>
      <c r="F32" s="19">
        <v>1.4998500149984999E-3</v>
      </c>
      <c r="G32" s="19">
        <v>1.54984501549845E-2</v>
      </c>
      <c r="H32" s="20" t="s">
        <v>69</v>
      </c>
      <c r="I32" s="20" t="s">
        <v>70</v>
      </c>
      <c r="J32" s="21">
        <v>38</v>
      </c>
      <c r="K32" s="22">
        <v>6.2698230291886897E-2</v>
      </c>
      <c r="L32" t="s">
        <v>71</v>
      </c>
    </row>
    <row r="33" spans="1:12" ht="25.5" x14ac:dyDescent="0.2">
      <c r="A33" s="8"/>
      <c r="B33" s="18" t="s">
        <v>72</v>
      </c>
      <c r="C33" s="18">
        <v>3</v>
      </c>
      <c r="D33" s="18">
        <v>1</v>
      </c>
      <c r="E33" s="18">
        <v>10</v>
      </c>
      <c r="F33" s="19">
        <v>6.7993200679931998E-3</v>
      </c>
      <c r="G33" s="19">
        <v>5.26947305269473E-2</v>
      </c>
      <c r="H33" s="20" t="s">
        <v>73</v>
      </c>
      <c r="I33" s="20" t="s">
        <v>74</v>
      </c>
      <c r="J33" s="21">
        <v>15</v>
      </c>
      <c r="K33" s="22">
        <v>7.5529498758780999E-3</v>
      </c>
      <c r="L33" t="s">
        <v>75</v>
      </c>
    </row>
    <row r="34" spans="1:12" x14ac:dyDescent="0.2">
      <c r="A34" s="8"/>
      <c r="B34" s="18" t="s">
        <v>76</v>
      </c>
      <c r="C34" s="18">
        <v>4</v>
      </c>
      <c r="D34" s="18">
        <v>8</v>
      </c>
      <c r="E34" s="18">
        <v>10</v>
      </c>
      <c r="F34" s="19">
        <v>6.7993200679931998E-3</v>
      </c>
      <c r="G34" s="19">
        <v>5.26947305269473E-2</v>
      </c>
      <c r="H34" s="20" t="s">
        <v>77</v>
      </c>
      <c r="I34" s="20"/>
      <c r="J34" s="21"/>
      <c r="K34" s="22">
        <v>2.87419896246567E-2</v>
      </c>
      <c r="L34" t="s">
        <v>78</v>
      </c>
    </row>
    <row r="35" spans="1:12" x14ac:dyDescent="0.2">
      <c r="A35" s="8"/>
      <c r="B35" s="18" t="s">
        <v>53</v>
      </c>
      <c r="C35" s="18">
        <v>2</v>
      </c>
      <c r="D35" s="18">
        <v>9</v>
      </c>
      <c r="E35" s="18">
        <v>6</v>
      </c>
      <c r="F35" s="19">
        <v>9.8990100989901006E-3</v>
      </c>
      <c r="G35" s="19">
        <v>6.8193180681931795E-2</v>
      </c>
      <c r="H35" s="20" t="s">
        <v>79</v>
      </c>
      <c r="I35" s="20" t="s">
        <v>80</v>
      </c>
      <c r="J35" s="21">
        <v>8</v>
      </c>
      <c r="K35" s="22">
        <v>7.5529498758780999E-3</v>
      </c>
      <c r="L35" t="s">
        <v>81</v>
      </c>
    </row>
    <row r="36" spans="1:12" x14ac:dyDescent="0.2">
      <c r="A36" s="8"/>
      <c r="B36" s="23" t="s">
        <v>53</v>
      </c>
      <c r="C36" s="23">
        <v>5</v>
      </c>
      <c r="D36" s="23">
        <v>3</v>
      </c>
      <c r="E36" s="23">
        <v>5</v>
      </c>
      <c r="F36" s="24">
        <v>2.8297170282971702E-2</v>
      </c>
      <c r="G36" s="24">
        <v>0.17544245575442499</v>
      </c>
      <c r="H36" s="25" t="s">
        <v>82</v>
      </c>
      <c r="I36" s="25" t="s">
        <v>83</v>
      </c>
      <c r="J36" s="26"/>
      <c r="K36" s="22">
        <v>1.9246063305232999E-2</v>
      </c>
      <c r="L36" t="s">
        <v>84</v>
      </c>
    </row>
    <row r="37" spans="1:12" x14ac:dyDescent="0.2">
      <c r="A37" s="8"/>
      <c r="B37" s="23" t="s">
        <v>85</v>
      </c>
      <c r="C37" s="23">
        <v>1</v>
      </c>
      <c r="D37" s="23">
        <v>17</v>
      </c>
      <c r="E37" s="23">
        <v>4</v>
      </c>
      <c r="F37" s="24">
        <v>0.232876712328767</v>
      </c>
      <c r="G37" s="24">
        <v>0.84931506849315097</v>
      </c>
      <c r="H37" s="25" t="s">
        <v>86</v>
      </c>
      <c r="I37" s="25"/>
      <c r="J37" s="26"/>
      <c r="K37" s="22">
        <v>1.9246063305232999E-2</v>
      </c>
      <c r="L37" t="s">
        <v>87</v>
      </c>
    </row>
    <row r="38" spans="1:12" x14ac:dyDescent="0.2">
      <c r="A38" s="8"/>
      <c r="B38" s="23" t="s">
        <v>56</v>
      </c>
      <c r="C38" s="23">
        <v>1</v>
      </c>
      <c r="D38" s="23">
        <v>5</v>
      </c>
      <c r="E38" s="23">
        <v>4</v>
      </c>
      <c r="F38" s="24">
        <v>0.232876712328767</v>
      </c>
      <c r="G38" s="24">
        <v>0.84931506849315097</v>
      </c>
      <c r="H38" s="25" t="s">
        <v>88</v>
      </c>
      <c r="I38" s="25"/>
      <c r="J38" s="26"/>
      <c r="K38" s="22">
        <v>6.7391637310460998E-3</v>
      </c>
      <c r="L38" t="s">
        <v>89</v>
      </c>
    </row>
    <row r="39" spans="1:12" x14ac:dyDescent="0.2">
      <c r="A39" s="8"/>
      <c r="B39" s="23" t="s">
        <v>53</v>
      </c>
      <c r="C39" s="23">
        <v>6</v>
      </c>
      <c r="D39" s="23">
        <v>7</v>
      </c>
      <c r="E39" s="23">
        <v>4</v>
      </c>
      <c r="F39" s="24">
        <v>0.232876712328767</v>
      </c>
      <c r="G39" s="24">
        <v>0.84931506849315097</v>
      </c>
      <c r="H39" s="25" t="s">
        <v>90</v>
      </c>
      <c r="I39" s="25"/>
      <c r="J39" s="26"/>
      <c r="K39" s="22">
        <v>9.6273767586372901E-3</v>
      </c>
    </row>
    <row r="40" spans="1:12" x14ac:dyDescent="0.2">
      <c r="A40" s="8"/>
      <c r="B40" s="23" t="s">
        <v>72</v>
      </c>
      <c r="C40" s="23">
        <v>1</v>
      </c>
      <c r="D40" s="23">
        <v>19</v>
      </c>
      <c r="E40" s="23">
        <v>4</v>
      </c>
      <c r="F40" s="24">
        <v>0.232876712328767</v>
      </c>
      <c r="G40" s="24">
        <v>0.84931506849315097</v>
      </c>
      <c r="H40" s="25" t="s">
        <v>91</v>
      </c>
      <c r="I40" s="25"/>
      <c r="J40" s="26"/>
      <c r="K40" s="22">
        <v>5.2525834962565202E-2</v>
      </c>
      <c r="L40" t="s">
        <v>92</v>
      </c>
    </row>
    <row r="41" spans="1:12" x14ac:dyDescent="0.2">
      <c r="A41" s="8"/>
      <c r="B41" s="23" t="s">
        <v>93</v>
      </c>
      <c r="C41" s="23">
        <v>1</v>
      </c>
      <c r="D41" s="23">
        <v>3</v>
      </c>
      <c r="E41" s="23">
        <v>4</v>
      </c>
      <c r="F41" s="24">
        <v>0.232876712328767</v>
      </c>
      <c r="G41" s="24">
        <v>0.84931506849315097</v>
      </c>
      <c r="H41" s="25" t="s">
        <v>94</v>
      </c>
      <c r="I41" s="25"/>
      <c r="J41" s="26"/>
      <c r="K41" s="22">
        <v>6.7391637310460998E-3</v>
      </c>
      <c r="L41" t="s">
        <v>95</v>
      </c>
    </row>
    <row r="42" spans="1:12" x14ac:dyDescent="0.2">
      <c r="A42" s="8"/>
      <c r="B42" s="23" t="s">
        <v>96</v>
      </c>
      <c r="C42" s="23">
        <v>3</v>
      </c>
      <c r="D42" s="23">
        <v>5</v>
      </c>
      <c r="E42" s="23">
        <v>4</v>
      </c>
      <c r="F42" s="24">
        <v>0.232876712328767</v>
      </c>
      <c r="G42" s="24">
        <v>0.84931506849315097</v>
      </c>
      <c r="H42" s="25" t="s">
        <v>97</v>
      </c>
      <c r="I42" s="25"/>
      <c r="J42" s="26"/>
      <c r="K42" s="22">
        <v>2.35953047726866E-2</v>
      </c>
      <c r="L42" t="s">
        <v>98</v>
      </c>
    </row>
    <row r="43" spans="1:12" x14ac:dyDescent="0.2">
      <c r="A43" s="8"/>
      <c r="B43" s="23" t="s">
        <v>96</v>
      </c>
      <c r="C43" s="23">
        <v>5</v>
      </c>
      <c r="D43" s="23">
        <v>8</v>
      </c>
      <c r="E43" s="23">
        <v>4</v>
      </c>
      <c r="F43" s="24">
        <v>0.232876712328767</v>
      </c>
      <c r="G43" s="24">
        <v>0.84931506849315097</v>
      </c>
      <c r="H43" s="25" t="s">
        <v>99</v>
      </c>
      <c r="I43" s="25" t="s">
        <v>100</v>
      </c>
      <c r="J43" s="26">
        <v>7</v>
      </c>
      <c r="K43" s="27">
        <v>1</v>
      </c>
      <c r="L43" t="s">
        <v>101</v>
      </c>
    </row>
    <row r="44" spans="1:12" x14ac:dyDescent="0.2">
      <c r="A44" s="8"/>
      <c r="B44" s="23" t="s">
        <v>85</v>
      </c>
      <c r="C44" s="23">
        <v>2</v>
      </c>
      <c r="D44" s="23">
        <v>3</v>
      </c>
      <c r="E44" s="23">
        <v>3</v>
      </c>
      <c r="F44" s="24">
        <v>0.96400359964003601</v>
      </c>
      <c r="G44" s="24">
        <v>1</v>
      </c>
      <c r="H44" s="25" t="s">
        <v>102</v>
      </c>
      <c r="I44" s="25"/>
      <c r="J44" s="26"/>
      <c r="K44" s="22">
        <v>1.09093683246872E-2</v>
      </c>
    </row>
    <row r="45" spans="1:12" x14ac:dyDescent="0.2">
      <c r="A45" s="8"/>
      <c r="B45" s="23" t="s">
        <v>85</v>
      </c>
      <c r="C45" s="23">
        <v>4</v>
      </c>
      <c r="D45" s="23">
        <v>5</v>
      </c>
      <c r="E45" s="23">
        <v>3</v>
      </c>
      <c r="F45" s="24">
        <v>0.96400359964003601</v>
      </c>
      <c r="G45" s="24">
        <v>1</v>
      </c>
      <c r="H45" s="25" t="s">
        <v>103</v>
      </c>
      <c r="I45" s="25"/>
      <c r="J45" s="26"/>
      <c r="K45" s="22">
        <v>2.87419896246567E-2</v>
      </c>
      <c r="L45" t="s">
        <v>104</v>
      </c>
    </row>
    <row r="46" spans="1:12" x14ac:dyDescent="0.2">
      <c r="A46" s="8"/>
      <c r="B46" s="23" t="s">
        <v>59</v>
      </c>
      <c r="C46" s="23">
        <v>3</v>
      </c>
      <c r="D46" s="23">
        <v>20</v>
      </c>
      <c r="E46" s="23">
        <v>3</v>
      </c>
      <c r="F46" s="24">
        <v>0.96400359964003601</v>
      </c>
      <c r="G46" s="24">
        <v>1</v>
      </c>
      <c r="H46" s="25" t="s">
        <v>105</v>
      </c>
      <c r="I46" s="25"/>
      <c r="J46" s="26"/>
      <c r="K46" s="22">
        <v>2.87419896246567E-2</v>
      </c>
      <c r="L46" t="s">
        <v>106</v>
      </c>
    </row>
    <row r="47" spans="1:12" x14ac:dyDescent="0.2">
      <c r="A47" s="8"/>
      <c r="B47" s="23" t="s">
        <v>68</v>
      </c>
      <c r="C47" s="23">
        <v>4</v>
      </c>
      <c r="D47" s="23">
        <v>1</v>
      </c>
      <c r="E47" s="23">
        <v>3</v>
      </c>
      <c r="F47" s="24">
        <v>0.96400359964003601</v>
      </c>
      <c r="G47" s="24">
        <v>1</v>
      </c>
      <c r="H47" s="25" t="s">
        <v>107</v>
      </c>
      <c r="I47" s="25" t="s">
        <v>108</v>
      </c>
      <c r="J47" s="26"/>
      <c r="K47" s="27">
        <v>1</v>
      </c>
    </row>
    <row r="48" spans="1:12" x14ac:dyDescent="0.2">
      <c r="A48" s="8"/>
      <c r="B48" s="23" t="s">
        <v>109</v>
      </c>
      <c r="C48" s="23">
        <v>1</v>
      </c>
      <c r="D48" s="23">
        <v>16</v>
      </c>
      <c r="E48" s="23">
        <v>3</v>
      </c>
      <c r="F48" s="24">
        <v>0.96400359964003601</v>
      </c>
      <c r="G48" s="24">
        <v>1</v>
      </c>
      <c r="H48" s="25" t="s">
        <v>110</v>
      </c>
      <c r="I48" s="25"/>
      <c r="J48" s="26"/>
      <c r="K48" s="27">
        <v>6.43463497453311E-2</v>
      </c>
      <c r="L48" t="s">
        <v>111</v>
      </c>
    </row>
    <row r="49" spans="1:12" x14ac:dyDescent="0.2">
      <c r="A49" s="8"/>
      <c r="B49" s="23" t="s">
        <v>112</v>
      </c>
      <c r="C49" s="23">
        <v>1</v>
      </c>
      <c r="D49" s="23">
        <v>10</v>
      </c>
      <c r="E49"/>
      <c r="F49"/>
      <c r="G49"/>
      <c r="H49" s="25"/>
      <c r="I49" s="25" t="s">
        <v>113</v>
      </c>
      <c r="J49" s="26">
        <v>7</v>
      </c>
      <c r="K49" s="22">
        <v>1.6125860373648E-2</v>
      </c>
    </row>
    <row r="50" spans="1:12" x14ac:dyDescent="0.2">
      <c r="A50" s="8"/>
      <c r="B50" s="23" t="s">
        <v>114</v>
      </c>
      <c r="C50" s="23">
        <v>1</v>
      </c>
      <c r="D50" s="23">
        <v>5</v>
      </c>
      <c r="E50"/>
      <c r="F50"/>
      <c r="G50"/>
      <c r="H50" s="25"/>
      <c r="I50" s="25" t="s">
        <v>115</v>
      </c>
      <c r="J50" s="26">
        <v>6</v>
      </c>
      <c r="K50" s="22">
        <v>1.9246063305232999E-2</v>
      </c>
    </row>
    <row r="51" spans="1:12" ht="14.85" customHeight="1" x14ac:dyDescent="0.2">
      <c r="A51" s="17"/>
      <c r="B51" s="7" t="s">
        <v>46</v>
      </c>
      <c r="C51" s="7"/>
      <c r="D51" s="7"/>
      <c r="E51" s="28">
        <f>COUNTIF(G27:G50, "&lt;=0.1")</f>
        <v>0</v>
      </c>
      <c r="F51" s="29"/>
      <c r="G51" s="29"/>
      <c r="H51" s="41"/>
      <c r="I51" s="6" t="s">
        <v>47</v>
      </c>
      <c r="J51" s="6"/>
      <c r="K51" s="31">
        <f>COUNTIF(K27:K35, "&lt;=0.1")</f>
        <v>0</v>
      </c>
    </row>
    <row r="52" spans="1:12" x14ac:dyDescent="0.2">
      <c r="A52" s="17"/>
      <c r="B52" s="5" t="s">
        <v>48</v>
      </c>
      <c r="C52" s="5"/>
      <c r="D52" s="5"/>
      <c r="E52" s="12">
        <f>MAX(E27:E50)</f>
        <v>17</v>
      </c>
      <c r="F52" s="32"/>
      <c r="G52" s="32"/>
      <c r="H52" s="14"/>
      <c r="I52" s="14"/>
      <c r="J52" s="33"/>
      <c r="K52" s="34" t="e">
        <f>K51/E51</f>
        <v>#DIV/0!</v>
      </c>
    </row>
    <row r="53" spans="1:12" ht="14.85" customHeight="1" x14ac:dyDescent="0.2">
      <c r="A53" s="17"/>
      <c r="B53" s="5" t="s">
        <v>49</v>
      </c>
      <c r="C53" s="5"/>
      <c r="D53" s="5"/>
      <c r="E53" s="12" t="e">
        <f>AVERAGEIF(G27:G50, "&lt;=0.1", E27:E50)</f>
        <v>#DIV/0!</v>
      </c>
      <c r="F53" s="32"/>
      <c r="G53" s="32"/>
      <c r="H53" s="14"/>
      <c r="I53" s="4" t="s">
        <v>50</v>
      </c>
      <c r="J53" s="4"/>
      <c r="K53" s="35">
        <f>COUNTIF(K27:K50, "&lt;=0.1")</f>
        <v>0</v>
      </c>
    </row>
    <row r="54" spans="1:12" x14ac:dyDescent="0.2">
      <c r="A54" s="17"/>
      <c r="B54" s="3" t="s">
        <v>51</v>
      </c>
      <c r="C54" s="3"/>
      <c r="D54" s="3"/>
      <c r="E54" s="36">
        <f>SUMIF(G27:G50, "&lt;=0.1", E27:E50)</f>
        <v>0</v>
      </c>
      <c r="F54" s="37"/>
      <c r="G54" s="37"/>
      <c r="H54" s="38"/>
      <c r="I54" s="38"/>
      <c r="J54" s="39"/>
      <c r="K54" s="40">
        <f>K53/(50-27+1)</f>
        <v>0</v>
      </c>
    </row>
    <row r="55" spans="1:12" ht="37.9" customHeight="1" x14ac:dyDescent="0.2">
      <c r="A55"/>
      <c r="B55"/>
      <c r="C55"/>
      <c r="D55"/>
      <c r="E55"/>
      <c r="F55"/>
      <c r="G55"/>
      <c r="J55"/>
      <c r="K55" s="27"/>
    </row>
    <row r="56" spans="1:12" ht="51" x14ac:dyDescent="0.2">
      <c r="A56" s="8" t="s">
        <v>116</v>
      </c>
      <c r="B56" s="18" t="s">
        <v>68</v>
      </c>
      <c r="C56" s="18">
        <v>2</v>
      </c>
      <c r="D56" s="18">
        <v>1</v>
      </c>
      <c r="E56" s="18">
        <v>29</v>
      </c>
      <c r="F56" s="19">
        <v>9.9990000999900002E-5</v>
      </c>
      <c r="G56" s="19">
        <v>3.14968503149685E-3</v>
      </c>
      <c r="H56" s="20" t="s">
        <v>117</v>
      </c>
      <c r="I56" s="20"/>
      <c r="J56" s="21"/>
      <c r="K56" s="22">
        <v>5.5809233891425704E-3</v>
      </c>
      <c r="L56" t="s">
        <v>118</v>
      </c>
    </row>
    <row r="57" spans="1:12" ht="25.5" x14ac:dyDescent="0.2">
      <c r="A57" s="8"/>
      <c r="B57" s="18" t="s">
        <v>93</v>
      </c>
      <c r="C57" s="18">
        <v>1</v>
      </c>
      <c r="D57" s="18">
        <v>3</v>
      </c>
      <c r="E57" s="18">
        <v>15</v>
      </c>
      <c r="F57" s="19">
        <v>9.9990000999900002E-5</v>
      </c>
      <c r="G57" s="19">
        <v>3.14968503149685E-3</v>
      </c>
      <c r="H57" s="20" t="s">
        <v>119</v>
      </c>
      <c r="I57" s="20"/>
      <c r="J57" s="21"/>
      <c r="K57" s="22">
        <v>1.8167416620321199E-2</v>
      </c>
      <c r="L57" t="s">
        <v>120</v>
      </c>
    </row>
    <row r="58" spans="1:12" ht="25.5" x14ac:dyDescent="0.2">
      <c r="A58" s="8"/>
      <c r="B58" s="18" t="s">
        <v>65</v>
      </c>
      <c r="C58" s="18">
        <v>1</v>
      </c>
      <c r="D58" s="18">
        <v>4</v>
      </c>
      <c r="E58" s="18">
        <v>10</v>
      </c>
      <c r="F58" s="19">
        <v>6.6993300669932997E-3</v>
      </c>
      <c r="G58" s="19">
        <v>6.9993000699930003E-2</v>
      </c>
      <c r="H58" s="20" t="s">
        <v>121</v>
      </c>
      <c r="I58" s="20"/>
      <c r="J58" s="21"/>
      <c r="K58" s="22">
        <v>1.8546903740036799E-2</v>
      </c>
      <c r="L58" t="s">
        <v>122</v>
      </c>
    </row>
    <row r="59" spans="1:12" ht="25.5" x14ac:dyDescent="0.2">
      <c r="A59" s="8"/>
      <c r="B59" s="18" t="s">
        <v>112</v>
      </c>
      <c r="C59" s="18">
        <v>2</v>
      </c>
      <c r="D59" s="18">
        <v>10</v>
      </c>
      <c r="E59" s="18">
        <v>10</v>
      </c>
      <c r="F59" s="19">
        <v>6.6993300669932997E-3</v>
      </c>
      <c r="G59" s="19">
        <v>6.9993000699930003E-2</v>
      </c>
      <c r="H59" s="20" t="s">
        <v>123</v>
      </c>
      <c r="I59" s="20"/>
      <c r="J59" s="21"/>
      <c r="K59" s="27">
        <v>1</v>
      </c>
      <c r="L59" t="s">
        <v>124</v>
      </c>
    </row>
    <row r="60" spans="1:12" x14ac:dyDescent="0.2">
      <c r="A60" s="8"/>
      <c r="B60" s="18" t="s">
        <v>53</v>
      </c>
      <c r="C60" s="18">
        <v>6</v>
      </c>
      <c r="D60" s="18">
        <v>3</v>
      </c>
      <c r="E60" s="18">
        <v>8</v>
      </c>
      <c r="F60" s="19">
        <v>9.1990800919908005E-3</v>
      </c>
      <c r="G60" s="19">
        <v>6.9993000699930003E-2</v>
      </c>
      <c r="H60" s="20" t="s">
        <v>125</v>
      </c>
      <c r="I60" s="20"/>
      <c r="J60" s="21"/>
      <c r="K60" s="22">
        <v>5.5809233891425704E-3</v>
      </c>
      <c r="L60" t="s">
        <v>126</v>
      </c>
    </row>
    <row r="61" spans="1:12" x14ac:dyDescent="0.2">
      <c r="A61" s="8"/>
      <c r="B61" s="18" t="s">
        <v>72</v>
      </c>
      <c r="C61" s="18">
        <v>2</v>
      </c>
      <c r="D61" s="18">
        <v>1</v>
      </c>
      <c r="E61" s="18">
        <v>8</v>
      </c>
      <c r="F61" s="19">
        <v>9.1990800919908005E-3</v>
      </c>
      <c r="G61" s="19">
        <v>6.9993000699930003E-2</v>
      </c>
      <c r="H61" s="20" t="s">
        <v>127</v>
      </c>
      <c r="I61" s="20"/>
      <c r="J61" s="21"/>
      <c r="K61" s="22">
        <v>5.5809233891425704E-3</v>
      </c>
      <c r="L61" t="s">
        <v>128</v>
      </c>
    </row>
    <row r="62" spans="1:12" x14ac:dyDescent="0.2">
      <c r="A62" s="8"/>
      <c r="B62" s="18" t="s">
        <v>53</v>
      </c>
      <c r="C62" s="18">
        <v>3</v>
      </c>
      <c r="D62" s="18">
        <v>8</v>
      </c>
      <c r="E62" s="18">
        <v>7</v>
      </c>
      <c r="F62" s="19">
        <v>9.2990700929906998E-3</v>
      </c>
      <c r="G62" s="19">
        <v>6.9993000699930003E-2</v>
      </c>
      <c r="H62" s="20" t="s">
        <v>129</v>
      </c>
      <c r="I62" s="20"/>
      <c r="J62" s="21"/>
      <c r="K62" s="22">
        <v>1.8167416620321199E-2</v>
      </c>
      <c r="L62" t="s">
        <v>130</v>
      </c>
    </row>
    <row r="63" spans="1:12" x14ac:dyDescent="0.2">
      <c r="A63" s="8"/>
      <c r="B63" s="18" t="s">
        <v>96</v>
      </c>
      <c r="C63" s="18">
        <v>1</v>
      </c>
      <c r="D63" s="18">
        <v>7</v>
      </c>
      <c r="E63" s="18">
        <v>7</v>
      </c>
      <c r="F63" s="19">
        <v>9.2990700929906998E-3</v>
      </c>
      <c r="G63" s="19">
        <v>6.9993000699930003E-2</v>
      </c>
      <c r="H63" s="20" t="s">
        <v>131</v>
      </c>
      <c r="I63" s="20"/>
      <c r="J63" s="21"/>
      <c r="K63" s="22">
        <v>8.1038330697059593E-3</v>
      </c>
      <c r="L63" t="s">
        <v>132</v>
      </c>
    </row>
    <row r="64" spans="1:12" x14ac:dyDescent="0.2">
      <c r="A64" s="8"/>
      <c r="B64" s="18" t="s">
        <v>56</v>
      </c>
      <c r="C64" s="18">
        <v>3</v>
      </c>
      <c r="D64" s="18">
        <v>6</v>
      </c>
      <c r="E64" s="18">
        <v>6</v>
      </c>
      <c r="F64" s="19">
        <v>9.9990000999899999E-3</v>
      </c>
      <c r="G64" s="19">
        <v>6.9993000699930003E-2</v>
      </c>
      <c r="H64" s="20" t="s">
        <v>133</v>
      </c>
      <c r="I64" s="20"/>
      <c r="J64" s="21"/>
      <c r="K64" s="22">
        <v>5.5809233891425704E-3</v>
      </c>
      <c r="L64" t="s">
        <v>134</v>
      </c>
    </row>
    <row r="65" spans="1:12" x14ac:dyDescent="0.2">
      <c r="A65" s="8"/>
      <c r="B65" s="23" t="s">
        <v>76</v>
      </c>
      <c r="C65" s="23">
        <v>2</v>
      </c>
      <c r="D65" s="23">
        <v>8</v>
      </c>
      <c r="E65" s="23">
        <v>5</v>
      </c>
      <c r="F65" s="24">
        <v>2.5797420257974199E-2</v>
      </c>
      <c r="G65" s="24">
        <v>0.147748861477489</v>
      </c>
      <c r="H65" s="25" t="s">
        <v>135</v>
      </c>
      <c r="I65" s="25"/>
      <c r="J65" s="26"/>
      <c r="K65" s="22">
        <v>5.0327609579756002E-2</v>
      </c>
      <c r="L65" t="s">
        <v>136</v>
      </c>
    </row>
    <row r="66" spans="1:12" x14ac:dyDescent="0.2">
      <c r="A66" s="8"/>
      <c r="B66" s="23" t="s">
        <v>109</v>
      </c>
      <c r="C66" s="23">
        <v>3</v>
      </c>
      <c r="D66" s="23">
        <v>21</v>
      </c>
      <c r="E66" s="23">
        <v>5</v>
      </c>
      <c r="F66" s="24">
        <v>2.5797420257974199E-2</v>
      </c>
      <c r="G66" s="24">
        <v>0.147748861477489</v>
      </c>
      <c r="H66" s="25" t="s">
        <v>137</v>
      </c>
      <c r="I66" s="25"/>
      <c r="J66" s="26"/>
      <c r="K66" s="22">
        <v>3.3137520710950401E-3</v>
      </c>
      <c r="L66" t="s">
        <v>138</v>
      </c>
    </row>
    <row r="67" spans="1:12" x14ac:dyDescent="0.2">
      <c r="A67" s="8"/>
      <c r="B67" s="23" t="s">
        <v>53</v>
      </c>
      <c r="C67" s="23">
        <v>4</v>
      </c>
      <c r="D67" s="23">
        <v>9</v>
      </c>
      <c r="E67" s="23">
        <v>4</v>
      </c>
      <c r="F67" s="24">
        <v>0.24027597240276</v>
      </c>
      <c r="G67" s="24">
        <v>1</v>
      </c>
      <c r="H67" s="25" t="s">
        <v>139</v>
      </c>
      <c r="I67" s="25"/>
      <c r="J67" s="26"/>
      <c r="K67" s="22">
        <v>5.5809233891425704E-3</v>
      </c>
      <c r="L67" t="s">
        <v>140</v>
      </c>
    </row>
    <row r="68" spans="1:12" x14ac:dyDescent="0.2">
      <c r="A68" s="8"/>
      <c r="B68" s="23" t="s">
        <v>59</v>
      </c>
      <c r="C68" s="23">
        <v>5</v>
      </c>
      <c r="D68" s="23">
        <v>2</v>
      </c>
      <c r="E68" s="23">
        <v>4</v>
      </c>
      <c r="F68" s="24">
        <v>0.24027597240276</v>
      </c>
      <c r="G68" s="24">
        <v>1</v>
      </c>
      <c r="H68" s="25" t="s">
        <v>141</v>
      </c>
      <c r="I68" s="25" t="s">
        <v>142</v>
      </c>
      <c r="J68" s="26">
        <v>12</v>
      </c>
      <c r="K68" s="22">
        <v>2.9489968576263001E-2</v>
      </c>
      <c r="L68" t="s">
        <v>143</v>
      </c>
    </row>
    <row r="69" spans="1:12" x14ac:dyDescent="0.2">
      <c r="A69" s="8"/>
      <c r="B69" s="23" t="s">
        <v>85</v>
      </c>
      <c r="C69" s="23">
        <v>3</v>
      </c>
      <c r="D69" s="23">
        <v>22</v>
      </c>
      <c r="E69" s="23">
        <v>3</v>
      </c>
      <c r="F69" s="24">
        <v>0.96760323967603201</v>
      </c>
      <c r="G69" s="24">
        <v>1</v>
      </c>
      <c r="H69" s="25" t="s">
        <v>144</v>
      </c>
      <c r="I69" s="25"/>
      <c r="J69" s="26"/>
      <c r="K69" s="22">
        <v>2.9489968576263001E-2</v>
      </c>
    </row>
    <row r="70" spans="1:12" x14ac:dyDescent="0.2">
      <c r="A70" s="8"/>
      <c r="B70" s="23" t="s">
        <v>85</v>
      </c>
      <c r="C70" s="23">
        <v>4</v>
      </c>
      <c r="D70" s="23">
        <v>3</v>
      </c>
      <c r="E70" s="23">
        <v>3</v>
      </c>
      <c r="F70" s="24">
        <v>0.96760323967603201</v>
      </c>
      <c r="G70" s="24">
        <v>1</v>
      </c>
      <c r="H70" s="25" t="s">
        <v>145</v>
      </c>
      <c r="I70" s="25"/>
      <c r="J70" s="26"/>
      <c r="K70" s="27">
        <v>1</v>
      </c>
      <c r="L70" t="s">
        <v>146</v>
      </c>
    </row>
    <row r="71" spans="1:12" x14ac:dyDescent="0.2">
      <c r="A71" s="8"/>
      <c r="B71" s="23" t="s">
        <v>56</v>
      </c>
      <c r="C71" s="23">
        <v>1</v>
      </c>
      <c r="D71" s="23">
        <v>5</v>
      </c>
      <c r="E71" s="23">
        <v>3</v>
      </c>
      <c r="F71" s="24">
        <v>0.96760323967603201</v>
      </c>
      <c r="G71" s="24">
        <v>1</v>
      </c>
      <c r="H71" s="25" t="s">
        <v>147</v>
      </c>
      <c r="I71" s="25"/>
      <c r="J71" s="26"/>
      <c r="K71" s="22">
        <v>2.9489968576263001E-2</v>
      </c>
      <c r="L71" t="s">
        <v>148</v>
      </c>
    </row>
    <row r="72" spans="1:12" x14ac:dyDescent="0.2">
      <c r="A72" s="8"/>
      <c r="B72" s="23" t="s">
        <v>56</v>
      </c>
      <c r="C72" s="23">
        <v>4</v>
      </c>
      <c r="D72" s="23">
        <v>23</v>
      </c>
      <c r="E72" s="23">
        <v>3</v>
      </c>
      <c r="F72" s="24">
        <v>0.96760323967603201</v>
      </c>
      <c r="G72" s="24">
        <v>1</v>
      </c>
      <c r="H72" s="25" t="s">
        <v>149</v>
      </c>
      <c r="I72" s="25"/>
      <c r="J72" s="26"/>
      <c r="K72" s="27">
        <v>1</v>
      </c>
    </row>
    <row r="73" spans="1:12" x14ac:dyDescent="0.2">
      <c r="A73" s="8"/>
      <c r="B73" s="23" t="s">
        <v>53</v>
      </c>
      <c r="C73" s="23">
        <v>1</v>
      </c>
      <c r="D73" s="23">
        <v>24</v>
      </c>
      <c r="E73" s="23">
        <v>3</v>
      </c>
      <c r="F73" s="24">
        <v>0.96760323967603201</v>
      </c>
      <c r="G73" s="24">
        <v>1</v>
      </c>
      <c r="H73" s="25" t="s">
        <v>150</v>
      </c>
      <c r="I73" s="25"/>
      <c r="J73" s="26"/>
      <c r="K73" s="22">
        <v>3.0057342308651199E-2</v>
      </c>
      <c r="L73" t="s">
        <v>151</v>
      </c>
    </row>
    <row r="74" spans="1:12" x14ac:dyDescent="0.2">
      <c r="A74" s="8"/>
      <c r="B74" s="23" t="s">
        <v>53</v>
      </c>
      <c r="C74" s="23">
        <v>5</v>
      </c>
      <c r="D74" s="23">
        <v>25</v>
      </c>
      <c r="E74" s="23">
        <v>3</v>
      </c>
      <c r="F74" s="24">
        <v>0.96760323967603201</v>
      </c>
      <c r="G74" s="24">
        <v>1</v>
      </c>
      <c r="H74" s="25" t="s">
        <v>152</v>
      </c>
      <c r="I74" s="25"/>
      <c r="J74" s="26"/>
      <c r="K74" s="27">
        <v>1</v>
      </c>
      <c r="L74" t="s">
        <v>153</v>
      </c>
    </row>
    <row r="75" spans="1:12" x14ac:dyDescent="0.2">
      <c r="A75" s="8"/>
      <c r="B75" s="23" t="s">
        <v>59</v>
      </c>
      <c r="C75" s="23">
        <v>6</v>
      </c>
      <c r="D75" s="23">
        <v>20</v>
      </c>
      <c r="E75" s="23">
        <v>3</v>
      </c>
      <c r="F75" s="24">
        <v>0.96760323967603201</v>
      </c>
      <c r="G75" s="24">
        <v>1</v>
      </c>
      <c r="H75" s="25" t="s">
        <v>154</v>
      </c>
      <c r="I75" s="25"/>
      <c r="J75" s="26"/>
      <c r="K75" s="22">
        <v>2.9489968576263001E-2</v>
      </c>
      <c r="L75" t="s">
        <v>155</v>
      </c>
    </row>
    <row r="76" spans="1:12" x14ac:dyDescent="0.2">
      <c r="A76" s="8"/>
      <c r="B76" s="23" t="s">
        <v>114</v>
      </c>
      <c r="C76" s="23">
        <v>1</v>
      </c>
      <c r="D76" s="23">
        <v>5</v>
      </c>
      <c r="E76" s="23">
        <v>3</v>
      </c>
      <c r="F76" s="24">
        <v>0.96760323967603201</v>
      </c>
      <c r="G76" s="24">
        <v>1</v>
      </c>
      <c r="H76" s="25" t="s">
        <v>156</v>
      </c>
      <c r="I76" s="25" t="s">
        <v>157</v>
      </c>
      <c r="J76" s="26">
        <v>6</v>
      </c>
      <c r="K76" s="22">
        <v>7.2373568532612606E-2</v>
      </c>
      <c r="L76" t="s">
        <v>158</v>
      </c>
    </row>
    <row r="77" spans="1:12" x14ac:dyDescent="0.2">
      <c r="A77" s="8"/>
      <c r="B77" s="23" t="s">
        <v>109</v>
      </c>
      <c r="C77" s="23">
        <v>2</v>
      </c>
      <c r="D77" s="23">
        <v>16</v>
      </c>
      <c r="E77" s="23">
        <v>3</v>
      </c>
      <c r="F77" s="24">
        <v>0.96760323967603201</v>
      </c>
      <c r="G77" s="24">
        <v>1</v>
      </c>
      <c r="H77" s="25" t="s">
        <v>159</v>
      </c>
      <c r="I77" s="25"/>
      <c r="J77" s="26"/>
      <c r="K77" s="27">
        <v>1</v>
      </c>
      <c r="L77" t="s">
        <v>160</v>
      </c>
    </row>
    <row r="78" spans="1:12" ht="14.85" customHeight="1" x14ac:dyDescent="0.2">
      <c r="A78" s="17"/>
      <c r="B78" s="7" t="s">
        <v>46</v>
      </c>
      <c r="C78" s="7"/>
      <c r="D78" s="7"/>
      <c r="E78" s="28">
        <f>COUNTIF(G56:G77, "&lt;=0.1")</f>
        <v>0</v>
      </c>
      <c r="F78" s="42"/>
      <c r="G78" s="42"/>
      <c r="H78" s="41"/>
      <c r="I78" s="6" t="s">
        <v>47</v>
      </c>
      <c r="J78" s="6"/>
      <c r="K78" s="31">
        <f>COUNTIF(K56:K64, "&lt;=0.1")</f>
        <v>0</v>
      </c>
    </row>
    <row r="79" spans="1:12" x14ac:dyDescent="0.2">
      <c r="A79" s="17"/>
      <c r="B79" s="5" t="s">
        <v>48</v>
      </c>
      <c r="C79" s="5"/>
      <c r="D79" s="5"/>
      <c r="E79" s="12">
        <f>MAX(E56:E77)</f>
        <v>29</v>
      </c>
      <c r="F79" s="13"/>
      <c r="G79" s="13"/>
      <c r="H79" s="14"/>
      <c r="I79" s="14"/>
      <c r="J79" s="33"/>
      <c r="K79" s="34" t="e">
        <f>K78/E78</f>
        <v>#DIV/0!</v>
      </c>
    </row>
    <row r="80" spans="1:12" ht="14.85" customHeight="1" x14ac:dyDescent="0.2">
      <c r="A80" s="17"/>
      <c r="B80" s="5" t="s">
        <v>49</v>
      </c>
      <c r="C80" s="5"/>
      <c r="D80" s="5"/>
      <c r="E80" s="12" t="e">
        <f>AVERAGEIF(G56:G77, "&lt;=0.1", E56:E77)</f>
        <v>#DIV/0!</v>
      </c>
      <c r="F80" s="13"/>
      <c r="G80" s="13"/>
      <c r="H80" s="14"/>
      <c r="I80" s="4" t="s">
        <v>50</v>
      </c>
      <c r="J80" s="4"/>
      <c r="K80" s="35">
        <f>COUNTIF(K56:K77, "&lt;=0.1")</f>
        <v>0</v>
      </c>
    </row>
    <row r="81" spans="1:11" x14ac:dyDescent="0.2">
      <c r="A81" s="17"/>
      <c r="B81" s="3" t="s">
        <v>51</v>
      </c>
      <c r="C81" s="3"/>
      <c r="D81" s="3"/>
      <c r="E81" s="36">
        <f>SUMIF(G56:G77, "&lt;=0.1", E56:E77)</f>
        <v>0</v>
      </c>
      <c r="F81" s="43"/>
      <c r="G81" s="43"/>
      <c r="H81" s="38"/>
      <c r="I81" s="38"/>
      <c r="J81" s="39"/>
      <c r="K81" s="40">
        <f>K80/(77-56+1)</f>
        <v>0</v>
      </c>
    </row>
    <row r="82" spans="1:11" ht="38.85" customHeight="1" x14ac:dyDescent="0.2">
      <c r="A82"/>
      <c r="B82"/>
      <c r="C82"/>
      <c r="D82"/>
      <c r="E82"/>
      <c r="F82"/>
      <c r="G82"/>
      <c r="J82"/>
      <c r="K82"/>
    </row>
    <row r="83" spans="1:11" x14ac:dyDescent="0.2">
      <c r="A83" s="8" t="s">
        <v>161</v>
      </c>
      <c r="B83" s="23" t="s">
        <v>162</v>
      </c>
      <c r="C83" s="23">
        <v>1</v>
      </c>
      <c r="D83" s="23">
        <v>3</v>
      </c>
      <c r="E83" s="23">
        <v>6</v>
      </c>
      <c r="F83" s="24">
        <v>2.8997100289971001E-3</v>
      </c>
      <c r="G83" s="24">
        <v>0.12758724127587201</v>
      </c>
      <c r="H83" s="25" t="s">
        <v>163</v>
      </c>
      <c r="I83" s="25"/>
      <c r="J83" s="26"/>
      <c r="K83" s="22">
        <v>1.3763960156957401E-2</v>
      </c>
    </row>
    <row r="84" spans="1:11" x14ac:dyDescent="0.2">
      <c r="A84" s="8"/>
      <c r="B84" s="23" t="s">
        <v>164</v>
      </c>
      <c r="C84" s="23">
        <v>1</v>
      </c>
      <c r="D84" s="23">
        <v>3</v>
      </c>
      <c r="E84" s="23">
        <v>4</v>
      </c>
      <c r="F84" s="24">
        <v>0.13398660133986601</v>
      </c>
      <c r="G84" s="24">
        <v>1</v>
      </c>
      <c r="H84" s="25" t="s">
        <v>165</v>
      </c>
      <c r="I84" s="25" t="s">
        <v>166</v>
      </c>
      <c r="J84" s="26">
        <v>10</v>
      </c>
      <c r="K84" s="27">
        <v>0.11533180778032</v>
      </c>
    </row>
    <row r="85" spans="1:11" x14ac:dyDescent="0.2">
      <c r="A85" s="8"/>
      <c r="B85" s="23" t="s">
        <v>167</v>
      </c>
      <c r="C85" s="23">
        <v>1</v>
      </c>
      <c r="D85" s="23">
        <v>8</v>
      </c>
      <c r="E85" s="23">
        <v>4</v>
      </c>
      <c r="F85" s="24">
        <v>0.13398660133986601</v>
      </c>
      <c r="G85" s="24">
        <v>1</v>
      </c>
      <c r="H85" s="25" t="s">
        <v>168</v>
      </c>
      <c r="I85" s="25"/>
      <c r="J85" s="26"/>
      <c r="K85" s="27">
        <v>1</v>
      </c>
    </row>
    <row r="86" spans="1:11" x14ac:dyDescent="0.2">
      <c r="A86" s="8"/>
      <c r="B86" s="23" t="s">
        <v>169</v>
      </c>
      <c r="C86" s="23">
        <v>1</v>
      </c>
      <c r="D86" s="23">
        <v>5</v>
      </c>
      <c r="E86" s="23">
        <v>4</v>
      </c>
      <c r="F86" s="24">
        <v>0.13398660133986601</v>
      </c>
      <c r="G86" s="24">
        <v>1</v>
      </c>
      <c r="H86" s="25" t="s">
        <v>170</v>
      </c>
      <c r="I86" s="25"/>
      <c r="J86" s="26"/>
      <c r="K86" s="22">
        <v>2.35258172930034E-2</v>
      </c>
    </row>
    <row r="87" spans="1:11" ht="76.5" x14ac:dyDescent="0.2">
      <c r="A87" s="8"/>
      <c r="B87" s="23" t="s">
        <v>171</v>
      </c>
      <c r="C87" s="23">
        <v>2</v>
      </c>
      <c r="D87" s="23">
        <v>1</v>
      </c>
      <c r="E87" s="23">
        <v>3</v>
      </c>
      <c r="F87" s="24">
        <v>0.88451154884511596</v>
      </c>
      <c r="G87" s="24">
        <v>1</v>
      </c>
      <c r="H87" s="25" t="s">
        <v>172</v>
      </c>
      <c r="I87" s="25" t="s">
        <v>173</v>
      </c>
      <c r="J87" s="26">
        <v>36</v>
      </c>
      <c r="K87" s="22">
        <v>4.0568416227366497E-2</v>
      </c>
    </row>
    <row r="88" spans="1:11" x14ac:dyDescent="0.2">
      <c r="A88" s="8"/>
      <c r="B88" s="23" t="s">
        <v>174</v>
      </c>
      <c r="C88" s="23">
        <v>1</v>
      </c>
      <c r="D88" s="23">
        <v>17</v>
      </c>
      <c r="E88" s="23">
        <v>3</v>
      </c>
      <c r="F88" s="24">
        <v>0.88451154884511596</v>
      </c>
      <c r="G88" s="24">
        <v>1</v>
      </c>
      <c r="H88" s="25" t="s">
        <v>175</v>
      </c>
      <c r="I88" s="25"/>
      <c r="J88" s="26"/>
      <c r="K88" s="22">
        <v>1.3763960156957401E-2</v>
      </c>
    </row>
    <row r="89" spans="1:11" x14ac:dyDescent="0.2">
      <c r="A89" s="8"/>
      <c r="B89" s="23" t="s">
        <v>176</v>
      </c>
      <c r="C89" s="23">
        <v>1</v>
      </c>
      <c r="D89" s="23">
        <v>8</v>
      </c>
      <c r="E89" s="23">
        <v>3</v>
      </c>
      <c r="F89" s="24">
        <v>0.88451154884511596</v>
      </c>
      <c r="G89" s="24">
        <v>1</v>
      </c>
      <c r="H89" s="25" t="s">
        <v>177</v>
      </c>
      <c r="I89" s="25"/>
      <c r="J89" s="26"/>
      <c r="K89" s="22">
        <v>3.6220947781466901E-3</v>
      </c>
    </row>
    <row r="90" spans="1:11" x14ac:dyDescent="0.2">
      <c r="A90" s="8"/>
      <c r="B90" s="23" t="s">
        <v>178</v>
      </c>
      <c r="C90" s="23">
        <v>3</v>
      </c>
      <c r="D90" s="23">
        <v>2</v>
      </c>
      <c r="E90" s="23">
        <v>3</v>
      </c>
      <c r="F90" s="24">
        <v>0.88451154884511596</v>
      </c>
      <c r="G90" s="24">
        <v>1</v>
      </c>
      <c r="H90" s="25" t="s">
        <v>179</v>
      </c>
      <c r="I90" s="25"/>
      <c r="J90" s="26"/>
      <c r="K90" s="22">
        <v>1.3763960156957401E-2</v>
      </c>
    </row>
    <row r="91" spans="1:11" ht="25.5" x14ac:dyDescent="0.2">
      <c r="A91" s="8"/>
      <c r="B91" s="23" t="s">
        <v>180</v>
      </c>
      <c r="C91" s="23">
        <v>2</v>
      </c>
      <c r="D91" s="23">
        <v>7</v>
      </c>
      <c r="E91" s="23">
        <v>3</v>
      </c>
      <c r="F91" s="24">
        <v>0.88451154884511596</v>
      </c>
      <c r="G91" s="24">
        <v>1</v>
      </c>
      <c r="H91" s="25" t="s">
        <v>181</v>
      </c>
      <c r="I91" s="25" t="s">
        <v>182</v>
      </c>
      <c r="J91" s="26">
        <v>11</v>
      </c>
      <c r="K91" s="22">
        <v>1.3763960156957401E-2</v>
      </c>
    </row>
    <row r="92" spans="1:11" x14ac:dyDescent="0.2">
      <c r="A92" s="8"/>
      <c r="B92" s="23" t="s">
        <v>183</v>
      </c>
      <c r="C92" s="23">
        <v>1</v>
      </c>
      <c r="D92" s="23">
        <v>4</v>
      </c>
      <c r="E92"/>
      <c r="F92"/>
      <c r="G92"/>
      <c r="H92" s="25"/>
      <c r="I92" s="25" t="s">
        <v>184</v>
      </c>
      <c r="J92" s="26">
        <v>4</v>
      </c>
      <c r="K92" s="22">
        <v>3.0378420845881899E-2</v>
      </c>
    </row>
    <row r="93" spans="1:11" ht="25.5" x14ac:dyDescent="0.2">
      <c r="A93" s="8"/>
      <c r="B93" s="23" t="s">
        <v>185</v>
      </c>
      <c r="C93" s="23">
        <v>1</v>
      </c>
      <c r="D93" s="23">
        <v>10</v>
      </c>
      <c r="E93"/>
      <c r="F93"/>
      <c r="G93"/>
      <c r="H93" s="25"/>
      <c r="I93" s="25" t="s">
        <v>186</v>
      </c>
      <c r="J93" s="26">
        <v>9</v>
      </c>
      <c r="K93" s="27">
        <v>1</v>
      </c>
    </row>
    <row r="94" spans="1:11" x14ac:dyDescent="0.2">
      <c r="A94" s="8"/>
      <c r="B94" s="23" t="s">
        <v>169</v>
      </c>
      <c r="C94" s="23">
        <v>1</v>
      </c>
      <c r="D94" s="23">
        <v>6</v>
      </c>
      <c r="E94"/>
      <c r="F94"/>
      <c r="G94"/>
      <c r="H94" s="25"/>
      <c r="I94" s="25" t="s">
        <v>187</v>
      </c>
      <c r="J94" s="26">
        <v>6</v>
      </c>
      <c r="K94" s="22">
        <v>5.5815890867437302E-2</v>
      </c>
    </row>
    <row r="95" spans="1:11" ht="14.85" customHeight="1" x14ac:dyDescent="0.2">
      <c r="A95" s="17"/>
      <c r="B95" s="7" t="s">
        <v>46</v>
      </c>
      <c r="C95" s="7"/>
      <c r="D95" s="7"/>
      <c r="E95" s="28">
        <f>COUNTIF(G83:G94, "&lt;=0.1")</f>
        <v>0</v>
      </c>
      <c r="F95" s="29"/>
      <c r="G95" s="29"/>
      <c r="H95" s="41"/>
      <c r="I95" s="6" t="s">
        <v>47</v>
      </c>
      <c r="J95" s="6"/>
      <c r="K95" s="31">
        <v>0</v>
      </c>
    </row>
    <row r="96" spans="1:11" x14ac:dyDescent="0.2">
      <c r="A96" s="17"/>
      <c r="B96" s="5" t="s">
        <v>48</v>
      </c>
      <c r="C96" s="5"/>
      <c r="D96" s="5"/>
      <c r="E96" s="12">
        <f>MAX(E83:E94)</f>
        <v>6</v>
      </c>
      <c r="F96" s="32"/>
      <c r="G96" s="32"/>
      <c r="H96" s="14"/>
      <c r="I96" s="14"/>
      <c r="J96" s="33"/>
      <c r="K96" s="34" t="e">
        <f>K95/E95</f>
        <v>#DIV/0!</v>
      </c>
    </row>
    <row r="97" spans="1:11" ht="14.85" customHeight="1" x14ac:dyDescent="0.2">
      <c r="A97" s="17"/>
      <c r="B97" s="5" t="s">
        <v>49</v>
      </c>
      <c r="C97" s="5"/>
      <c r="D97" s="5"/>
      <c r="E97" s="12" t="e">
        <f>AVERAGEIF(G83:G94, "&lt;=0.1", E83:E94)</f>
        <v>#DIV/0!</v>
      </c>
      <c r="F97" s="32"/>
      <c r="G97" s="32"/>
      <c r="H97" s="14"/>
      <c r="I97" s="4" t="s">
        <v>50</v>
      </c>
      <c r="J97" s="4"/>
      <c r="K97" s="35">
        <f>COUNTIF(K83:K94, "&lt;=0.1")</f>
        <v>0</v>
      </c>
    </row>
    <row r="98" spans="1:11" x14ac:dyDescent="0.2">
      <c r="A98" s="17"/>
      <c r="B98" s="3" t="s">
        <v>51</v>
      </c>
      <c r="C98" s="3"/>
      <c r="D98" s="3"/>
      <c r="E98" s="36">
        <f>SUMIF(G83:G94, "&lt;=0.1", E83:E94)</f>
        <v>0</v>
      </c>
      <c r="F98" s="37"/>
      <c r="G98" s="37"/>
      <c r="H98" s="38"/>
      <c r="I98" s="38"/>
      <c r="J98" s="39"/>
      <c r="K98" s="40">
        <f>K97/(94-83+1)</f>
        <v>0</v>
      </c>
    </row>
    <row r="99" spans="1:11" ht="36.75" customHeight="1" x14ac:dyDescent="0.2">
      <c r="A99"/>
      <c r="B99"/>
      <c r="C99"/>
      <c r="D99"/>
      <c r="E99"/>
      <c r="F99"/>
      <c r="G99"/>
      <c r="J99"/>
      <c r="K99"/>
    </row>
    <row r="100" spans="1:11" ht="38.25" x14ac:dyDescent="0.2">
      <c r="A100" s="8" t="s">
        <v>188</v>
      </c>
      <c r="B100" s="18" t="s">
        <v>189</v>
      </c>
      <c r="C100" s="18">
        <v>1</v>
      </c>
      <c r="D100" s="18">
        <v>11</v>
      </c>
      <c r="E100" s="18">
        <v>26</v>
      </c>
      <c r="F100" s="19">
        <v>9.9990000999900002E-5</v>
      </c>
      <c r="G100" s="19">
        <v>6.7993200679931998E-3</v>
      </c>
      <c r="H100" s="20" t="s">
        <v>190</v>
      </c>
      <c r="I100" s="20"/>
      <c r="J100" s="21"/>
      <c r="K100" s="22">
        <v>3.0766672210211201E-2</v>
      </c>
    </row>
    <row r="101" spans="1:11" ht="25.5" x14ac:dyDescent="0.2">
      <c r="A101" s="8"/>
      <c r="B101" s="18" t="s">
        <v>191</v>
      </c>
      <c r="C101" s="18">
        <v>1</v>
      </c>
      <c r="D101" s="18">
        <v>12</v>
      </c>
      <c r="E101" s="18">
        <v>16</v>
      </c>
      <c r="F101" s="19">
        <v>1.999800019998E-4</v>
      </c>
      <c r="G101" s="19">
        <v>6.7993200679931998E-3</v>
      </c>
      <c r="H101" s="20" t="s">
        <v>192</v>
      </c>
      <c r="I101" s="20"/>
      <c r="J101" s="21"/>
      <c r="K101" s="22">
        <v>4.5084193373166798E-2</v>
      </c>
    </row>
    <row r="102" spans="1:11" ht="25.5" x14ac:dyDescent="0.2">
      <c r="A102" s="8"/>
      <c r="B102" s="18" t="s">
        <v>193</v>
      </c>
      <c r="C102" s="18">
        <v>1</v>
      </c>
      <c r="D102" s="18">
        <v>6</v>
      </c>
      <c r="E102" s="18">
        <v>12</v>
      </c>
      <c r="F102" s="19">
        <v>8.9991000899910004E-4</v>
      </c>
      <c r="G102" s="19">
        <v>2.03979602039796E-2</v>
      </c>
      <c r="H102" s="20" t="s">
        <v>194</v>
      </c>
      <c r="I102" s="20"/>
      <c r="J102" s="21"/>
      <c r="K102" s="22">
        <v>5.1604204698667201E-2</v>
      </c>
    </row>
    <row r="103" spans="1:11" x14ac:dyDescent="0.2">
      <c r="A103" s="8"/>
      <c r="B103" s="23" t="s">
        <v>195</v>
      </c>
      <c r="C103" s="23">
        <v>2</v>
      </c>
      <c r="D103" s="23">
        <v>26</v>
      </c>
      <c r="E103" s="23">
        <v>8</v>
      </c>
      <c r="F103" s="24">
        <v>8.0991900809918999E-3</v>
      </c>
      <c r="G103" s="24">
        <v>0.13768623137686201</v>
      </c>
      <c r="H103" s="25" t="s">
        <v>196</v>
      </c>
      <c r="I103" s="25"/>
      <c r="J103" s="26"/>
      <c r="K103" s="22">
        <v>4.5084193373166798E-2</v>
      </c>
    </row>
    <row r="104" spans="1:11" x14ac:dyDescent="0.2">
      <c r="A104" s="8"/>
      <c r="B104" s="23" t="s">
        <v>193</v>
      </c>
      <c r="C104" s="23">
        <v>4</v>
      </c>
      <c r="D104" s="23">
        <v>27</v>
      </c>
      <c r="E104" s="23">
        <v>5</v>
      </c>
      <c r="F104" s="24">
        <v>2.8797120287971201E-2</v>
      </c>
      <c r="G104" s="24">
        <v>0.32636736326367399</v>
      </c>
      <c r="H104" s="25" t="s">
        <v>197</v>
      </c>
      <c r="I104" s="25"/>
      <c r="J104" s="26"/>
      <c r="K104" s="22">
        <v>2.0611602458402E-2</v>
      </c>
    </row>
    <row r="105" spans="1:11" x14ac:dyDescent="0.2">
      <c r="A105" s="8"/>
      <c r="B105" s="23" t="s">
        <v>198</v>
      </c>
      <c r="C105" s="23">
        <v>3</v>
      </c>
      <c r="D105" s="23">
        <v>28</v>
      </c>
      <c r="E105" s="23">
        <v>5</v>
      </c>
      <c r="F105" s="24">
        <v>2.8797120287971201E-2</v>
      </c>
      <c r="G105" s="24">
        <v>0.32636736326367399</v>
      </c>
      <c r="H105" s="25" t="s">
        <v>199</v>
      </c>
      <c r="I105" s="25"/>
      <c r="J105" s="26"/>
      <c r="K105" s="22">
        <v>1.6157096694009401E-2</v>
      </c>
    </row>
    <row r="106" spans="1:11" x14ac:dyDescent="0.2">
      <c r="A106" s="8"/>
      <c r="B106" s="23" t="s">
        <v>200</v>
      </c>
      <c r="C106" s="23">
        <v>2</v>
      </c>
      <c r="D106"/>
      <c r="E106" s="23">
        <v>4</v>
      </c>
      <c r="F106" s="24">
        <v>0.236576342365763</v>
      </c>
      <c r="G106" s="24">
        <v>1</v>
      </c>
      <c r="H106" s="25" t="s">
        <v>201</v>
      </c>
      <c r="I106" s="25"/>
      <c r="J106" s="26"/>
      <c r="K106" s="22">
        <v>6.6078382633192503E-2</v>
      </c>
    </row>
    <row r="107" spans="1:11" x14ac:dyDescent="0.2">
      <c r="A107" s="8"/>
      <c r="B107" s="23" t="s">
        <v>202</v>
      </c>
      <c r="C107" s="23">
        <v>2</v>
      </c>
      <c r="D107"/>
      <c r="E107" s="23">
        <v>4</v>
      </c>
      <c r="F107" s="24">
        <v>0.236576342365763</v>
      </c>
      <c r="G107" s="24">
        <v>1</v>
      </c>
      <c r="H107" s="25" t="s">
        <v>203</v>
      </c>
      <c r="I107" s="25"/>
      <c r="J107" s="26"/>
      <c r="K107" s="22">
        <v>1.6157096694009401E-2</v>
      </c>
    </row>
    <row r="108" spans="1:11" x14ac:dyDescent="0.2">
      <c r="A108" s="8"/>
      <c r="B108" s="23" t="s">
        <v>198</v>
      </c>
      <c r="C108" s="23">
        <v>4</v>
      </c>
      <c r="D108"/>
      <c r="E108" s="23">
        <v>4</v>
      </c>
      <c r="F108" s="24">
        <v>0.236576342365763</v>
      </c>
      <c r="G108" s="24">
        <v>1</v>
      </c>
      <c r="H108" s="25" t="s">
        <v>204</v>
      </c>
      <c r="I108" s="25"/>
      <c r="J108" s="26"/>
      <c r="K108" s="22">
        <v>1.6157096694009401E-2</v>
      </c>
    </row>
    <row r="109" spans="1:11" x14ac:dyDescent="0.2">
      <c r="A109" s="8"/>
      <c r="B109" s="23" t="s">
        <v>22</v>
      </c>
      <c r="C109" s="23">
        <v>5</v>
      </c>
      <c r="D109"/>
      <c r="E109" s="23">
        <v>4</v>
      </c>
      <c r="F109" s="24">
        <v>0.236576342365763</v>
      </c>
      <c r="G109" s="24">
        <v>1</v>
      </c>
      <c r="H109" s="25" t="s">
        <v>205</v>
      </c>
      <c r="I109" s="25"/>
      <c r="J109" s="26"/>
      <c r="K109" s="22">
        <v>6.6078382633192503E-2</v>
      </c>
    </row>
    <row r="110" spans="1:11" x14ac:dyDescent="0.2">
      <c r="A110" s="8"/>
      <c r="B110" s="23" t="s">
        <v>206</v>
      </c>
      <c r="C110" s="23">
        <v>1</v>
      </c>
      <c r="D110"/>
      <c r="E110" s="23">
        <v>4</v>
      </c>
      <c r="F110" s="24">
        <v>0.236576342365763</v>
      </c>
      <c r="G110" s="24">
        <v>1</v>
      </c>
      <c r="H110" s="25" t="s">
        <v>207</v>
      </c>
      <c r="I110" s="25"/>
      <c r="J110" s="26"/>
      <c r="K110" s="22">
        <v>6.6078382633192503E-2</v>
      </c>
    </row>
    <row r="111" spans="1:11" x14ac:dyDescent="0.2">
      <c r="A111" s="8"/>
      <c r="B111" s="23" t="s">
        <v>208</v>
      </c>
      <c r="C111" s="23">
        <v>4</v>
      </c>
      <c r="D111" s="23">
        <v>3</v>
      </c>
      <c r="E111" s="23">
        <v>3</v>
      </c>
      <c r="F111" s="24">
        <v>0.96580341965803396</v>
      </c>
      <c r="G111" s="24">
        <v>1</v>
      </c>
      <c r="H111" s="25" t="s">
        <v>209</v>
      </c>
      <c r="I111" s="25"/>
      <c r="J111" s="26"/>
      <c r="K111" s="27">
        <v>1</v>
      </c>
    </row>
    <row r="112" spans="1:11" x14ac:dyDescent="0.2">
      <c r="A112" s="8"/>
      <c r="B112" s="23" t="s">
        <v>208</v>
      </c>
      <c r="C112" s="23">
        <v>8</v>
      </c>
      <c r="D112" s="23">
        <v>11</v>
      </c>
      <c r="E112" s="23">
        <v>3</v>
      </c>
      <c r="F112" s="24">
        <v>0.96580341965803396</v>
      </c>
      <c r="G112" s="24">
        <v>1</v>
      </c>
      <c r="H112" s="25" t="s">
        <v>210</v>
      </c>
      <c r="I112" s="25"/>
      <c r="J112" s="26"/>
      <c r="K112" s="27">
        <v>1</v>
      </c>
    </row>
    <row r="113" spans="1:11" x14ac:dyDescent="0.2">
      <c r="A113" s="8"/>
      <c r="B113" s="23" t="s">
        <v>11</v>
      </c>
      <c r="C113" s="23">
        <v>1</v>
      </c>
      <c r="D113"/>
      <c r="E113" s="23">
        <v>3</v>
      </c>
      <c r="F113" s="24">
        <v>0.96580341965803396</v>
      </c>
      <c r="G113" s="24">
        <v>1</v>
      </c>
      <c r="H113" s="25" t="s">
        <v>211</v>
      </c>
      <c r="I113" s="25"/>
      <c r="J113" s="26"/>
      <c r="K113" s="22">
        <v>5.1604204698667201E-2</v>
      </c>
    </row>
    <row r="114" spans="1:11" x14ac:dyDescent="0.2">
      <c r="A114" s="8"/>
      <c r="B114" s="23" t="s">
        <v>11</v>
      </c>
      <c r="C114" s="23">
        <v>4</v>
      </c>
      <c r="D114"/>
      <c r="E114" s="23">
        <v>3</v>
      </c>
      <c r="F114" s="24">
        <v>0.96580341965803396</v>
      </c>
      <c r="G114" s="24">
        <v>1</v>
      </c>
      <c r="H114" s="25" t="s">
        <v>212</v>
      </c>
      <c r="I114" s="25"/>
      <c r="J114" s="26"/>
      <c r="K114" s="27">
        <v>1</v>
      </c>
    </row>
    <row r="115" spans="1:11" x14ac:dyDescent="0.2">
      <c r="A115" s="8"/>
      <c r="B115" s="23" t="s">
        <v>26</v>
      </c>
      <c r="C115" s="23">
        <v>2</v>
      </c>
      <c r="D115" s="23">
        <v>28</v>
      </c>
      <c r="E115" s="23">
        <v>3</v>
      </c>
      <c r="F115" s="24">
        <v>0.96580341965803396</v>
      </c>
      <c r="G115" s="24">
        <v>1</v>
      </c>
      <c r="H115" s="25" t="s">
        <v>213</v>
      </c>
      <c r="I115" s="25"/>
      <c r="J115" s="26"/>
      <c r="K115" s="27">
        <v>1</v>
      </c>
    </row>
    <row r="116" spans="1:11" x14ac:dyDescent="0.2">
      <c r="A116" s="8"/>
      <c r="B116" s="23" t="s">
        <v>214</v>
      </c>
      <c r="C116" s="23">
        <v>1</v>
      </c>
      <c r="D116"/>
      <c r="E116" s="23">
        <v>3</v>
      </c>
      <c r="F116" s="24">
        <v>0.96580341965803396</v>
      </c>
      <c r="G116" s="24">
        <v>1</v>
      </c>
      <c r="H116" s="25" t="s">
        <v>215</v>
      </c>
      <c r="I116" s="25"/>
      <c r="J116" s="26"/>
      <c r="K116" s="22">
        <v>5.1604204698667201E-2</v>
      </c>
    </row>
    <row r="117" spans="1:11" x14ac:dyDescent="0.2">
      <c r="A117" s="8"/>
      <c r="B117" s="23" t="s">
        <v>214</v>
      </c>
      <c r="C117" s="23">
        <v>2</v>
      </c>
      <c r="D117"/>
      <c r="E117" s="23">
        <v>3</v>
      </c>
      <c r="F117" s="24">
        <v>0.96580341965803396</v>
      </c>
      <c r="G117" s="24">
        <v>1</v>
      </c>
      <c r="H117" s="25" t="s">
        <v>216</v>
      </c>
      <c r="I117" s="25"/>
      <c r="J117" s="26"/>
      <c r="K117" s="27">
        <v>1</v>
      </c>
    </row>
    <row r="118" spans="1:11" x14ac:dyDescent="0.2">
      <c r="A118" s="8"/>
      <c r="B118" s="23" t="s">
        <v>37</v>
      </c>
      <c r="C118" s="23">
        <v>1</v>
      </c>
      <c r="D118" s="23">
        <v>22</v>
      </c>
      <c r="E118" s="23">
        <v>3</v>
      </c>
      <c r="F118" s="24">
        <v>0.96580341965803396</v>
      </c>
      <c r="G118" s="24">
        <v>1</v>
      </c>
      <c r="H118" s="25" t="s">
        <v>217</v>
      </c>
      <c r="I118" s="25"/>
      <c r="J118" s="26"/>
      <c r="K118" s="22">
        <v>5.1604204698667201E-2</v>
      </c>
    </row>
    <row r="119" spans="1:11" x14ac:dyDescent="0.2">
      <c r="A119" s="8"/>
      <c r="B119" s="23" t="s">
        <v>218</v>
      </c>
      <c r="C119" s="23">
        <v>1</v>
      </c>
      <c r="D119"/>
      <c r="E119" s="23">
        <v>3</v>
      </c>
      <c r="F119" s="24">
        <v>0.96580341965803396</v>
      </c>
      <c r="G119" s="24">
        <v>1</v>
      </c>
      <c r="H119" s="25" t="s">
        <v>219</v>
      </c>
      <c r="I119" s="25"/>
      <c r="J119" s="26"/>
      <c r="K119" s="22">
        <v>5.1604204698667201E-2</v>
      </c>
    </row>
    <row r="120" spans="1:11" x14ac:dyDescent="0.2">
      <c r="A120" s="8"/>
      <c r="B120" s="23" t="s">
        <v>218</v>
      </c>
      <c r="C120" s="23">
        <v>2</v>
      </c>
      <c r="D120" s="23">
        <v>3</v>
      </c>
      <c r="E120" s="23">
        <v>3</v>
      </c>
      <c r="F120" s="24">
        <v>0.96580341965803396</v>
      </c>
      <c r="G120" s="24">
        <v>1</v>
      </c>
      <c r="H120" s="25" t="s">
        <v>220</v>
      </c>
      <c r="I120" s="25"/>
      <c r="J120" s="26"/>
      <c r="K120" s="27">
        <v>1</v>
      </c>
    </row>
    <row r="121" spans="1:11" x14ac:dyDescent="0.2">
      <c r="A121" s="8"/>
      <c r="B121" s="23" t="s">
        <v>221</v>
      </c>
      <c r="C121" s="23">
        <v>1</v>
      </c>
      <c r="D121"/>
      <c r="E121" s="23">
        <v>3</v>
      </c>
      <c r="F121" s="24">
        <v>0.96580341965803396</v>
      </c>
      <c r="G121" s="24">
        <v>1</v>
      </c>
      <c r="H121" s="25" t="s">
        <v>222</v>
      </c>
      <c r="I121" s="25"/>
      <c r="J121" s="26"/>
      <c r="K121" s="22">
        <v>5.9859503314534497E-2</v>
      </c>
    </row>
    <row r="122" spans="1:11" x14ac:dyDescent="0.2">
      <c r="A122" s="8"/>
      <c r="B122" s="23" t="s">
        <v>223</v>
      </c>
      <c r="C122" s="23">
        <v>1</v>
      </c>
      <c r="D122"/>
      <c r="E122" s="23">
        <v>3</v>
      </c>
      <c r="F122" s="24">
        <v>0.96580341965803396</v>
      </c>
      <c r="G122" s="24">
        <v>1</v>
      </c>
      <c r="H122" s="25" t="s">
        <v>224</v>
      </c>
      <c r="I122" s="25"/>
      <c r="J122" s="26"/>
      <c r="K122" s="22">
        <v>5.9859503314534497E-2</v>
      </c>
    </row>
    <row r="123" spans="1:11" x14ac:dyDescent="0.2">
      <c r="A123" s="8"/>
      <c r="B123" s="23" t="s">
        <v>223</v>
      </c>
      <c r="C123" s="23">
        <v>3</v>
      </c>
      <c r="D123"/>
      <c r="E123" s="23">
        <v>3</v>
      </c>
      <c r="F123" s="24">
        <v>0.96580341965803396</v>
      </c>
      <c r="G123" s="24">
        <v>1</v>
      </c>
      <c r="H123" s="25" t="s">
        <v>225</v>
      </c>
      <c r="I123" s="25"/>
      <c r="J123" s="26"/>
      <c r="K123" s="27">
        <v>1</v>
      </c>
    </row>
    <row r="124" spans="1:11" x14ac:dyDescent="0.2">
      <c r="A124" s="8"/>
      <c r="B124" s="23" t="s">
        <v>22</v>
      </c>
      <c r="C124" s="23">
        <v>1</v>
      </c>
      <c r="D124"/>
      <c r="E124" s="23">
        <v>3</v>
      </c>
      <c r="F124" s="24">
        <v>0.96580341965803396</v>
      </c>
      <c r="G124" s="24">
        <v>1</v>
      </c>
      <c r="H124" s="25" t="s">
        <v>226</v>
      </c>
      <c r="I124" s="25"/>
      <c r="J124" s="26"/>
      <c r="K124" s="22">
        <v>5.1604204698667201E-2</v>
      </c>
    </row>
    <row r="125" spans="1:11" ht="14.85" customHeight="1" x14ac:dyDescent="0.2">
      <c r="A125" s="17"/>
      <c r="B125" s="7" t="s">
        <v>46</v>
      </c>
      <c r="C125" s="7"/>
      <c r="D125" s="7"/>
      <c r="E125" s="28">
        <f>COUNTIF(G100:G124, "&lt;=0.1")</f>
        <v>0</v>
      </c>
      <c r="F125" s="42"/>
      <c r="G125" s="42"/>
      <c r="H125" s="41"/>
      <c r="I125" s="6" t="s">
        <v>47</v>
      </c>
      <c r="J125" s="6"/>
      <c r="K125" s="31">
        <f>COUNTIF(K100:K102, "&lt;=0.1")</f>
        <v>0</v>
      </c>
    </row>
    <row r="126" spans="1:11" x14ac:dyDescent="0.2">
      <c r="A126" s="17"/>
      <c r="B126" s="5" t="s">
        <v>48</v>
      </c>
      <c r="C126" s="5"/>
      <c r="D126" s="5"/>
      <c r="E126" s="12">
        <f>MAX(E100:E124)</f>
        <v>26</v>
      </c>
      <c r="F126" s="13"/>
      <c r="G126" s="13"/>
      <c r="H126" s="14"/>
      <c r="I126" s="14"/>
      <c r="J126" s="33"/>
      <c r="K126" s="34" t="e">
        <f>K125/E125</f>
        <v>#DIV/0!</v>
      </c>
    </row>
    <row r="127" spans="1:11" ht="14.85" customHeight="1" x14ac:dyDescent="0.2">
      <c r="A127" s="17"/>
      <c r="B127" s="5" t="s">
        <v>49</v>
      </c>
      <c r="C127" s="5"/>
      <c r="D127" s="5"/>
      <c r="E127" s="12" t="e">
        <f>AVERAGEIF(G100:G124, "&lt;=0.1", E100:E124)</f>
        <v>#DIV/0!</v>
      </c>
      <c r="F127" s="13"/>
      <c r="G127" s="13"/>
      <c r="H127" s="14"/>
      <c r="I127" s="4" t="s">
        <v>50</v>
      </c>
      <c r="J127" s="4"/>
      <c r="K127" s="35">
        <f>COUNTIF(K100:K124, "&lt;=0.1")</f>
        <v>0</v>
      </c>
    </row>
    <row r="128" spans="1:11" x14ac:dyDescent="0.2">
      <c r="A128" s="17"/>
      <c r="B128" s="3" t="s">
        <v>51</v>
      </c>
      <c r="C128" s="3"/>
      <c r="D128" s="3"/>
      <c r="E128" s="36">
        <f>SUMIF(G100:G124, "&lt;=0.1", E100:E124)</f>
        <v>0</v>
      </c>
      <c r="F128" s="43"/>
      <c r="G128" s="43"/>
      <c r="H128" s="38"/>
      <c r="I128" s="38"/>
      <c r="J128" s="39"/>
      <c r="K128" s="40">
        <f>K127/(124-100+1)</f>
        <v>0</v>
      </c>
    </row>
    <row r="129" spans="1:12" ht="42.75" customHeight="1" x14ac:dyDescent="0.2">
      <c r="A129"/>
      <c r="B129"/>
      <c r="C129"/>
      <c r="D129"/>
      <c r="E129"/>
      <c r="F129"/>
      <c r="G129"/>
      <c r="J129"/>
      <c r="K129"/>
    </row>
    <row r="130" spans="1:12" ht="25.5" x14ac:dyDescent="0.2">
      <c r="A130" s="2" t="s">
        <v>227</v>
      </c>
      <c r="B130" s="18" t="s">
        <v>228</v>
      </c>
      <c r="C130" s="18">
        <v>1</v>
      </c>
      <c r="D130" s="18">
        <v>13</v>
      </c>
      <c r="E130" s="18">
        <v>8</v>
      </c>
      <c r="F130" s="19">
        <v>2.9997000299969998E-4</v>
      </c>
      <c r="G130" s="19">
        <v>5.3994600539945996E-3</v>
      </c>
      <c r="H130" s="45" t="s">
        <v>229</v>
      </c>
      <c r="I130" s="45"/>
      <c r="J130" s="46"/>
      <c r="K130" s="22">
        <v>0</v>
      </c>
      <c r="L130" t="s">
        <v>230</v>
      </c>
    </row>
    <row r="131" spans="1:12" x14ac:dyDescent="0.2">
      <c r="A131" s="2"/>
      <c r="B131" s="18" t="s">
        <v>231</v>
      </c>
      <c r="C131" s="18">
        <v>2</v>
      </c>
      <c r="D131" s="18">
        <v>13</v>
      </c>
      <c r="E131" s="18">
        <v>4</v>
      </c>
      <c r="F131" s="19">
        <v>1.5898410158984098E-2</v>
      </c>
      <c r="G131" s="19">
        <v>7.1542845715428502E-2</v>
      </c>
      <c r="H131" s="20" t="s">
        <v>232</v>
      </c>
      <c r="I131" s="20"/>
      <c r="J131" s="21"/>
      <c r="K131" s="22">
        <v>4.3222383019778099E-2</v>
      </c>
    </row>
    <row r="132" spans="1:12" x14ac:dyDescent="0.2">
      <c r="A132" s="2"/>
      <c r="B132" s="18" t="s">
        <v>233</v>
      </c>
      <c r="C132" s="18">
        <v>2</v>
      </c>
      <c r="D132" s="18">
        <v>14</v>
      </c>
      <c r="E132" s="18">
        <v>4</v>
      </c>
      <c r="F132" s="19">
        <v>1.5898410158984098E-2</v>
      </c>
      <c r="G132" s="19">
        <v>7.1542845715428502E-2</v>
      </c>
      <c r="H132" s="20" t="s">
        <v>234</v>
      </c>
      <c r="I132" s="20"/>
      <c r="J132" s="21"/>
      <c r="K132" s="22">
        <v>3.3767486734201601E-3</v>
      </c>
      <c r="L132" t="s">
        <v>235</v>
      </c>
    </row>
    <row r="133" spans="1:12" x14ac:dyDescent="0.2">
      <c r="A133" s="2"/>
      <c r="B133" s="18" t="s">
        <v>236</v>
      </c>
      <c r="C133" s="18">
        <v>1</v>
      </c>
      <c r="D133" s="18">
        <v>15</v>
      </c>
      <c r="E133" s="18">
        <v>4</v>
      </c>
      <c r="F133" s="19">
        <v>1.5898410158984098E-2</v>
      </c>
      <c r="G133" s="19">
        <v>7.1542845715428502E-2</v>
      </c>
      <c r="H133" s="20" t="s">
        <v>237</v>
      </c>
      <c r="I133" s="20"/>
      <c r="J133" s="21"/>
      <c r="K133" s="22">
        <v>8.0197780993728901E-3</v>
      </c>
      <c r="L133" t="s">
        <v>238</v>
      </c>
    </row>
    <row r="134" spans="1:12" x14ac:dyDescent="0.2">
      <c r="A134" s="2"/>
      <c r="B134" s="23" t="s">
        <v>239</v>
      </c>
      <c r="C134" s="23">
        <v>1</v>
      </c>
      <c r="D134"/>
      <c r="E134" s="23">
        <v>3</v>
      </c>
      <c r="F134" s="24">
        <v>0.32636736326367399</v>
      </c>
      <c r="G134" s="24">
        <v>0.83923036267801798</v>
      </c>
      <c r="H134" s="25" t="s">
        <v>240</v>
      </c>
      <c r="I134" s="25"/>
      <c r="J134" s="26"/>
      <c r="K134" s="27">
        <v>1</v>
      </c>
    </row>
    <row r="135" spans="1:12" x14ac:dyDescent="0.2">
      <c r="A135" s="2"/>
      <c r="B135" s="23" t="s">
        <v>241</v>
      </c>
      <c r="C135" s="23">
        <v>1</v>
      </c>
      <c r="D135" s="23">
        <v>13</v>
      </c>
      <c r="E135" s="23">
        <v>3</v>
      </c>
      <c r="F135" s="24">
        <v>0.32636736326367399</v>
      </c>
      <c r="G135" s="24">
        <v>0.83923036267801798</v>
      </c>
      <c r="H135" s="25" t="s">
        <v>242</v>
      </c>
      <c r="I135" s="25"/>
      <c r="J135" s="26"/>
      <c r="K135" s="27">
        <v>1</v>
      </c>
    </row>
    <row r="136" spans="1:12" x14ac:dyDescent="0.2">
      <c r="A136" s="2"/>
      <c r="B136" s="23" t="s">
        <v>228</v>
      </c>
      <c r="C136" s="23">
        <v>2</v>
      </c>
      <c r="D136" s="23">
        <v>13</v>
      </c>
      <c r="E136" s="23">
        <v>3</v>
      </c>
      <c r="F136" s="24">
        <v>0.32636736326367399</v>
      </c>
      <c r="G136" s="24">
        <v>0.83923036267801798</v>
      </c>
      <c r="H136" s="25" t="s">
        <v>243</v>
      </c>
      <c r="I136" s="25"/>
      <c r="J136" s="26"/>
      <c r="K136" s="22">
        <v>6.7194624430045599E-3</v>
      </c>
      <c r="L136" t="s">
        <v>244</v>
      </c>
    </row>
    <row r="137" spans="1:12" ht="14.85" customHeight="1" x14ac:dyDescent="0.2">
      <c r="A137" s="44"/>
      <c r="B137" s="7" t="s">
        <v>46</v>
      </c>
      <c r="C137" s="7"/>
      <c r="D137" s="7"/>
      <c r="E137" s="28">
        <f>COUNTIF(G130:G136, "&lt;=0.1")</f>
        <v>0</v>
      </c>
      <c r="F137" s="42"/>
      <c r="G137" s="42"/>
      <c r="H137" s="41"/>
      <c r="I137" s="6" t="s">
        <v>47</v>
      </c>
      <c r="J137" s="6"/>
      <c r="K137" s="31">
        <f>COUNTIF(K130:K133, "&lt;=0.1")</f>
        <v>0</v>
      </c>
    </row>
    <row r="138" spans="1:12" x14ac:dyDescent="0.2">
      <c r="A138" s="44"/>
      <c r="B138" s="5" t="s">
        <v>48</v>
      </c>
      <c r="C138" s="5"/>
      <c r="D138" s="5"/>
      <c r="E138" s="12">
        <f>MAX(E130:E136)</f>
        <v>8</v>
      </c>
      <c r="F138" s="13"/>
      <c r="G138" s="13"/>
      <c r="H138" s="14"/>
      <c r="I138" s="14"/>
      <c r="J138" s="33"/>
      <c r="K138" s="34" t="e">
        <f>K137/E137</f>
        <v>#DIV/0!</v>
      </c>
    </row>
    <row r="139" spans="1:12" ht="14.85" customHeight="1" x14ac:dyDescent="0.2">
      <c r="A139" s="44"/>
      <c r="B139" s="5" t="s">
        <v>49</v>
      </c>
      <c r="C139" s="5"/>
      <c r="D139" s="5"/>
      <c r="E139" s="12" t="e">
        <f>AVERAGEIF(G130:G136, "&lt;=0.1", E130:E136)</f>
        <v>#DIV/0!</v>
      </c>
      <c r="F139" s="13"/>
      <c r="G139" s="13"/>
      <c r="H139" s="14"/>
      <c r="I139" s="4" t="s">
        <v>50</v>
      </c>
      <c r="J139" s="4"/>
      <c r="K139" s="35">
        <f>COUNTIF(K130:K136, "&lt;=0.1")</f>
        <v>0</v>
      </c>
    </row>
    <row r="140" spans="1:12" x14ac:dyDescent="0.2">
      <c r="A140" s="44"/>
      <c r="B140" s="3" t="s">
        <v>51</v>
      </c>
      <c r="C140" s="3"/>
      <c r="D140" s="3"/>
      <c r="E140" s="36">
        <f>SUMIF(G130:G136, "&lt;=0.1", E130:E136)</f>
        <v>0</v>
      </c>
      <c r="F140" s="43"/>
      <c r="G140" s="43"/>
      <c r="H140" s="38"/>
      <c r="I140" s="38"/>
      <c r="J140" s="39"/>
      <c r="K140" s="40">
        <f>K139/(136-130+1)</f>
        <v>0</v>
      </c>
    </row>
    <row r="141" spans="1:12" ht="40.700000000000003" customHeight="1" x14ac:dyDescent="0.2">
      <c r="A141"/>
      <c r="B141"/>
      <c r="C141"/>
      <c r="D141"/>
      <c r="E141"/>
      <c r="F141"/>
      <c r="G141"/>
      <c r="J141"/>
      <c r="K141"/>
    </row>
    <row r="142" spans="1:12" ht="25.5" x14ac:dyDescent="0.2">
      <c r="A142" s="1" t="s">
        <v>245</v>
      </c>
      <c r="B142" s="47" t="s">
        <v>246</v>
      </c>
      <c r="C142" s="47">
        <v>1</v>
      </c>
      <c r="D142" s="47">
        <v>1</v>
      </c>
      <c r="E142" s="47">
        <v>10</v>
      </c>
      <c r="F142" s="47">
        <v>2.9997000299969998E-4</v>
      </c>
      <c r="G142" s="47">
        <v>7.1992800719928004E-3</v>
      </c>
      <c r="H142" s="48" t="s">
        <v>247</v>
      </c>
      <c r="I142" s="48"/>
      <c r="J142" s="49"/>
      <c r="K142" s="50">
        <v>8.2171314741035905E-3</v>
      </c>
    </row>
    <row r="143" spans="1:12" x14ac:dyDescent="0.2">
      <c r="A143" s="1"/>
      <c r="B143" s="47" t="s">
        <v>248</v>
      </c>
      <c r="C143" s="47">
        <v>1</v>
      </c>
      <c r="D143" s="47">
        <v>31</v>
      </c>
      <c r="E143" s="47">
        <v>5</v>
      </c>
      <c r="F143" s="47">
        <v>4.8995100489950998E-3</v>
      </c>
      <c r="G143" s="47">
        <v>5.8794120587941201E-2</v>
      </c>
      <c r="H143" s="48" t="s">
        <v>249</v>
      </c>
      <c r="I143" s="48"/>
      <c r="J143" s="49"/>
      <c r="K143" s="50">
        <v>1.8329938900203699E-3</v>
      </c>
    </row>
    <row r="144" spans="1:12" x14ac:dyDescent="0.2">
      <c r="A144" s="1"/>
      <c r="B144" s="51" t="s">
        <v>250</v>
      </c>
      <c r="C144" s="51">
        <v>1</v>
      </c>
      <c r="D144" s="51">
        <v>30</v>
      </c>
      <c r="E144" s="51">
        <v>3</v>
      </c>
      <c r="F144" s="51">
        <v>0.68053194680531903</v>
      </c>
      <c r="G144" s="51">
        <v>1</v>
      </c>
      <c r="H144" s="52" t="s">
        <v>251</v>
      </c>
      <c r="I144" s="52"/>
      <c r="J144"/>
      <c r="K144">
        <v>1</v>
      </c>
    </row>
    <row r="145" spans="1:12" x14ac:dyDescent="0.2">
      <c r="A145" s="1"/>
      <c r="B145" s="51" t="s">
        <v>252</v>
      </c>
      <c r="C145" s="51">
        <v>2</v>
      </c>
      <c r="D145" s="51">
        <v>4</v>
      </c>
      <c r="E145" s="51">
        <v>3</v>
      </c>
      <c r="F145" s="51">
        <v>0.68053194680531903</v>
      </c>
      <c r="G145" s="51">
        <v>1</v>
      </c>
      <c r="H145" s="52" t="s">
        <v>253</v>
      </c>
      <c r="I145" s="52" t="s">
        <v>254</v>
      </c>
      <c r="J145" s="53">
        <v>8</v>
      </c>
      <c r="K145" s="50">
        <v>4.1426927502876904E-3</v>
      </c>
    </row>
    <row r="146" spans="1:12" x14ac:dyDescent="0.2">
      <c r="A146" s="1"/>
      <c r="B146" s="51" t="s">
        <v>255</v>
      </c>
      <c r="C146" s="51">
        <v>1</v>
      </c>
      <c r="D146" s="51">
        <v>30</v>
      </c>
      <c r="E146" s="51">
        <v>3</v>
      </c>
      <c r="F146" s="51">
        <v>0.68053194680531903</v>
      </c>
      <c r="G146" s="51">
        <v>1</v>
      </c>
      <c r="H146" s="52" t="s">
        <v>256</v>
      </c>
      <c r="I146" s="52"/>
      <c r="J146"/>
      <c r="K146" s="50">
        <v>7.1630537229029198E-3</v>
      </c>
      <c r="L146" s="54" t="s">
        <v>257</v>
      </c>
    </row>
    <row r="147" spans="1:12" x14ac:dyDescent="0.2">
      <c r="A147" s="1"/>
      <c r="B147" s="51" t="s">
        <v>258</v>
      </c>
      <c r="C147" s="51">
        <v>2</v>
      </c>
      <c r="D147" s="51"/>
      <c r="E147" s="51">
        <v>3</v>
      </c>
      <c r="F147" s="51">
        <v>0.68053194680531903</v>
      </c>
      <c r="G147" s="51">
        <v>1</v>
      </c>
      <c r="H147" s="52" t="s">
        <v>259</v>
      </c>
      <c r="I147" s="52"/>
      <c r="J147"/>
      <c r="K147" s="50">
        <v>7.3515551366635304E-3</v>
      </c>
    </row>
    <row r="148" spans="1:12" x14ac:dyDescent="0.2">
      <c r="A148" s="1"/>
      <c r="B148" t="s">
        <v>260</v>
      </c>
      <c r="C148">
        <v>1</v>
      </c>
      <c r="D148">
        <v>6</v>
      </c>
      <c r="E148">
        <v>0</v>
      </c>
      <c r="F148"/>
      <c r="G148"/>
      <c r="I148" s="11" t="s">
        <v>261</v>
      </c>
      <c r="J148" s="55">
        <v>3</v>
      </c>
      <c r="K148">
        <v>1</v>
      </c>
    </row>
    <row r="149" spans="1:12" x14ac:dyDescent="0.2">
      <c r="A149" s="1"/>
      <c r="B149" t="s">
        <v>258</v>
      </c>
      <c r="C149">
        <v>1</v>
      </c>
      <c r="D149">
        <v>7</v>
      </c>
      <c r="E149">
        <v>0</v>
      </c>
      <c r="F149"/>
      <c r="G149"/>
      <c r="I149" s="11" t="s">
        <v>262</v>
      </c>
      <c r="J149" s="55">
        <v>5</v>
      </c>
      <c r="K149">
        <v>1</v>
      </c>
    </row>
    <row r="150" spans="1:12" x14ac:dyDescent="0.2">
      <c r="A150" s="1"/>
      <c r="B150" s="23" t="s">
        <v>263</v>
      </c>
      <c r="C150" s="23">
        <v>1</v>
      </c>
      <c r="D150" s="23">
        <v>8</v>
      </c>
      <c r="E150" s="23">
        <v>0</v>
      </c>
      <c r="F150" s="24"/>
      <c r="G150" s="24"/>
      <c r="H150" s="56"/>
      <c r="I150" s="56" t="s">
        <v>264</v>
      </c>
      <c r="J150" s="57">
        <v>3</v>
      </c>
      <c r="K150">
        <v>1</v>
      </c>
    </row>
    <row r="151" spans="1:12" ht="25.5" x14ac:dyDescent="0.2">
      <c r="A151" s="1"/>
      <c r="B151" s="23" t="s">
        <v>265</v>
      </c>
      <c r="C151" s="23">
        <v>1</v>
      </c>
      <c r="D151" s="23">
        <v>10</v>
      </c>
      <c r="E151" s="23">
        <v>0</v>
      </c>
      <c r="F151" s="24"/>
      <c r="G151" s="24"/>
      <c r="H151" s="56"/>
      <c r="I151" s="56" t="s">
        <v>266</v>
      </c>
      <c r="J151" s="57">
        <v>10</v>
      </c>
      <c r="K151" s="50">
        <v>3.28685258964143E-2</v>
      </c>
    </row>
    <row r="152" spans="1:12" ht="14.85" customHeight="1" x14ac:dyDescent="0.2">
      <c r="B152" s="7" t="s">
        <v>46</v>
      </c>
      <c r="C152" s="7"/>
      <c r="D152" s="7"/>
      <c r="E152" s="28">
        <f>COUNTIF(G142:G151, "&lt;=0.1")</f>
        <v>0</v>
      </c>
      <c r="F152" s="28"/>
      <c r="G152" s="28"/>
      <c r="H152" s="58"/>
      <c r="I152" s="6" t="s">
        <v>47</v>
      </c>
      <c r="J152" s="6"/>
      <c r="K152" s="31">
        <f>COUNTIF(K142:K143, "&lt;=0.1")</f>
        <v>0</v>
      </c>
    </row>
    <row r="153" spans="1:12" x14ac:dyDescent="0.2">
      <c r="B153" s="5" t="s">
        <v>48</v>
      </c>
      <c r="C153" s="5"/>
      <c r="D153" s="5"/>
      <c r="E153" s="12">
        <f>MAX(E142:E151)</f>
        <v>10</v>
      </c>
      <c r="F153" s="12"/>
      <c r="G153" s="12"/>
      <c r="H153" s="59"/>
      <c r="I153" s="14"/>
      <c r="J153" s="33"/>
      <c r="K153" s="34" t="e">
        <f>K152/E152</f>
        <v>#DIV/0!</v>
      </c>
    </row>
    <row r="154" spans="1:12" ht="14.85" customHeight="1" x14ac:dyDescent="0.2">
      <c r="B154" s="5" t="s">
        <v>49</v>
      </c>
      <c r="C154" s="5"/>
      <c r="D154" s="5"/>
      <c r="E154" s="12" t="e">
        <f>AVERAGEIF(G142:G151, "&lt;=0.1", E142:E151)</f>
        <v>#DIV/0!</v>
      </c>
      <c r="F154" s="12"/>
      <c r="G154" s="12"/>
      <c r="H154" s="59"/>
      <c r="I154" s="4" t="s">
        <v>50</v>
      </c>
      <c r="J154" s="4"/>
      <c r="K154" s="35">
        <f>COUNTIF(K142:K151, "&lt;=0.1")</f>
        <v>0</v>
      </c>
    </row>
    <row r="155" spans="1:12" x14ac:dyDescent="0.2">
      <c r="B155" s="3" t="s">
        <v>51</v>
      </c>
      <c r="C155" s="3"/>
      <c r="D155" s="3"/>
      <c r="E155" s="36">
        <f>SUMIF(G142:G151, "&lt;=0.1", E142:E151)</f>
        <v>0</v>
      </c>
      <c r="F155" s="36"/>
      <c r="G155" s="36"/>
      <c r="H155" s="60"/>
      <c r="I155" s="38"/>
      <c r="J155" s="39"/>
      <c r="K155" s="40">
        <f>K154/(151-142+1)</f>
        <v>0</v>
      </c>
    </row>
    <row r="156" spans="1:12" x14ac:dyDescent="0.2">
      <c r="I156"/>
      <c r="J156"/>
      <c r="K156"/>
    </row>
    <row r="157" spans="1:12" ht="14.85" customHeight="1" x14ac:dyDescent="0.2">
      <c r="I157" s="4" t="s">
        <v>267</v>
      </c>
      <c r="J157" s="4"/>
      <c r="K157" s="12">
        <f>K24+K53+K80+K97+K127+K139+K154</f>
        <v>0</v>
      </c>
    </row>
    <row r="158" spans="1:12" x14ac:dyDescent="0.2">
      <c r="K158" s="61">
        <f>K157/(18+22+22+9+6+25+7)</f>
        <v>0</v>
      </c>
    </row>
  </sheetData>
  <mergeCells count="50">
    <mergeCell ref="B155:D155"/>
    <mergeCell ref="I157:J157"/>
    <mergeCell ref="B152:D152"/>
    <mergeCell ref="I152:J152"/>
    <mergeCell ref="B153:D153"/>
    <mergeCell ref="B154:D154"/>
    <mergeCell ref="I154:J154"/>
    <mergeCell ref="B138:D138"/>
    <mergeCell ref="B139:D139"/>
    <mergeCell ref="I139:J139"/>
    <mergeCell ref="B140:D140"/>
    <mergeCell ref="A142:A151"/>
    <mergeCell ref="B127:D127"/>
    <mergeCell ref="I127:J127"/>
    <mergeCell ref="B128:D128"/>
    <mergeCell ref="A130:A136"/>
    <mergeCell ref="B137:D137"/>
    <mergeCell ref="I137:J137"/>
    <mergeCell ref="B98:D98"/>
    <mergeCell ref="A100:A124"/>
    <mergeCell ref="B125:D125"/>
    <mergeCell ref="I125:J125"/>
    <mergeCell ref="B126:D126"/>
    <mergeCell ref="B95:D95"/>
    <mergeCell ref="I95:J95"/>
    <mergeCell ref="B96:D96"/>
    <mergeCell ref="B97:D97"/>
    <mergeCell ref="I97:J97"/>
    <mergeCell ref="B79:D79"/>
    <mergeCell ref="B80:D80"/>
    <mergeCell ref="I80:J80"/>
    <mergeCell ref="B81:D81"/>
    <mergeCell ref="A83:A94"/>
    <mergeCell ref="B53:D53"/>
    <mergeCell ref="I53:J53"/>
    <mergeCell ref="B54:D54"/>
    <mergeCell ref="A56:A77"/>
    <mergeCell ref="B78:D78"/>
    <mergeCell ref="I78:J78"/>
    <mergeCell ref="B25:D25"/>
    <mergeCell ref="A27:A50"/>
    <mergeCell ref="B51:D51"/>
    <mergeCell ref="I51:J51"/>
    <mergeCell ref="B52:D52"/>
    <mergeCell ref="A3:A20"/>
    <mergeCell ref="B22:D22"/>
    <mergeCell ref="I22:J22"/>
    <mergeCell ref="B23:D23"/>
    <mergeCell ref="B24:D24"/>
    <mergeCell ref="I24:J24"/>
  </mergeCells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Dutheil</dc:creator>
  <cp:lastModifiedBy>katrin.rauner</cp:lastModifiedBy>
  <cp:revision>45</cp:revision>
  <cp:lastPrinted>2014-04-25T16:40:36Z</cp:lastPrinted>
  <dcterms:created xsi:type="dcterms:W3CDTF">2014-04-24T16:58:39Z</dcterms:created>
  <dcterms:modified xsi:type="dcterms:W3CDTF">2016-05-19T08:14:01Z</dcterms:modified>
  <dc:language>en-US</dc:language>
</cp:coreProperties>
</file>